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320" yWindow="-150" windowWidth="28425" windowHeight="12840" tabRatio="782" firstSheet="7" activeTab="18"/>
  </bookViews>
  <sheets>
    <sheet name="476-НЦС  ВЛ-0,4кВ -сеч.95" sheetId="65" r:id="rId1"/>
    <sheet name="476- ИКУЭ" sheetId="66" r:id="rId2"/>
    <sheet name="1- Свод-476 " sheetId="67" r:id="rId3"/>
    <sheet name="249-НЦС-ВЛ-0,4кВ -сеч.120" sheetId="36" r:id="rId4"/>
    <sheet name="249-ИКУЭ " sheetId="37" r:id="rId5"/>
    <sheet name="2-Свод-249  " sheetId="38" r:id="rId6"/>
    <sheet name="591-НЦС-ВЛ-0,4кВ -сеч.120" sheetId="31" r:id="rId7"/>
    <sheet name="591-ИКУЭ" sheetId="32" r:id="rId8"/>
    <sheet name="3-Свод-591  " sheetId="33" r:id="rId9"/>
    <sheet name="ВЛ-6кВ" sheetId="70" r:id="rId10"/>
    <sheet name="рлк" sheetId="69" r:id="rId11"/>
    <sheet name="4-Свод" sheetId="71" r:id="rId12"/>
    <sheet name="перезаводка-НЦС-ВЛ-0,4кВ-70" sheetId="74" r:id="rId13"/>
    <sheet name="перезаводка-НЦС-ВЛ-0,4кВ -120 " sheetId="72" r:id="rId14"/>
    <sheet name="5-Свод" sheetId="73" r:id="rId15"/>
    <sheet name="демонтаж МТП" sheetId="2" r:id="rId16"/>
    <sheet name="НЦС  КТПН-1х1000кВА" sheetId="5" r:id="rId17"/>
    <sheet name="6-Свод реконстр." sheetId="6" r:id="rId18"/>
    <sheet name="СЗ  " sheetId="45" r:id="rId19"/>
  </sheets>
  <calcPr calcId="145621"/>
</workbook>
</file>

<file path=xl/calcChain.xml><?xml version="1.0" encoding="utf-8"?>
<calcChain xmlns="http://schemas.openxmlformats.org/spreadsheetml/2006/main">
  <c r="D20" i="45" l="1"/>
  <c r="D19" i="45"/>
  <c r="E12" i="45"/>
  <c r="E10" i="45"/>
  <c r="F10" i="45" s="1"/>
  <c r="E14" i="45"/>
  <c r="G17" i="45"/>
  <c r="D17" i="45"/>
  <c r="D14" i="45"/>
  <c r="D13" i="45"/>
  <c r="D12" i="45"/>
  <c r="D11" i="45"/>
  <c r="D10" i="45"/>
  <c r="G15" i="6"/>
  <c r="D12" i="6"/>
  <c r="G17" i="73"/>
  <c r="D14" i="73"/>
  <c r="G17" i="71"/>
  <c r="D14" i="71"/>
  <c r="G18" i="33"/>
  <c r="D15" i="33"/>
  <c r="G18" i="38"/>
  <c r="D15" i="38"/>
  <c r="G18" i="67"/>
  <c r="D15" i="67"/>
  <c r="F14" i="45" l="1"/>
  <c r="E12" i="72" l="1"/>
  <c r="E12" i="74"/>
  <c r="H12" i="74" s="1"/>
  <c r="H13" i="74" s="1"/>
  <c r="H14" i="74" s="1"/>
  <c r="H15" i="74" s="1"/>
  <c r="H16" i="74" s="1"/>
  <c r="G21" i="74"/>
  <c r="F20" i="74"/>
  <c r="F19" i="74"/>
  <c r="G15" i="74"/>
  <c r="E18" i="74" l="1"/>
  <c r="H18" i="74" s="1"/>
  <c r="H19" i="74" s="1"/>
  <c r="H20" i="74" s="1"/>
  <c r="H21" i="74" s="1"/>
  <c r="H22" i="74" s="1"/>
  <c r="G12" i="74"/>
  <c r="G18" i="74" l="1"/>
  <c r="H23" i="74"/>
  <c r="H25" i="74" s="1"/>
  <c r="H26" i="74" l="1"/>
  <c r="H27" i="74" s="1"/>
  <c r="H24" i="74"/>
  <c r="D11" i="73" s="1"/>
  <c r="H28" i="74"/>
  <c r="H41" i="74" l="1"/>
  <c r="G11" i="73"/>
  <c r="G21" i="72"/>
  <c r="F20" i="72"/>
  <c r="F19" i="72"/>
  <c r="G15" i="72"/>
  <c r="H12" i="72"/>
  <c r="H13" i="72" s="1"/>
  <c r="H14" i="72" s="1"/>
  <c r="H15" i="72" s="1"/>
  <c r="H16" i="72" s="1"/>
  <c r="E12" i="70"/>
  <c r="G12" i="70" s="1"/>
  <c r="G23" i="70"/>
  <c r="F21" i="70"/>
  <c r="G16" i="70"/>
  <c r="I17" i="69"/>
  <c r="J17" i="69" s="1"/>
  <c r="J18" i="69" s="1"/>
  <c r="J20" i="69" s="1"/>
  <c r="H14" i="69"/>
  <c r="I13" i="69"/>
  <c r="J13" i="69" s="1"/>
  <c r="J14" i="69" s="1"/>
  <c r="J19" i="69" s="1"/>
  <c r="J23" i="69" s="1"/>
  <c r="E19" i="70" l="1"/>
  <c r="D12" i="71"/>
  <c r="H12" i="70"/>
  <c r="E11" i="73"/>
  <c r="E18" i="72"/>
  <c r="G12" i="72"/>
  <c r="I18" i="69"/>
  <c r="G19" i="70"/>
  <c r="H19" i="70"/>
  <c r="H20" i="70" s="1"/>
  <c r="J21" i="69"/>
  <c r="J22" i="69" s="1"/>
  <c r="G12" i="71" s="1"/>
  <c r="E12" i="71" s="1"/>
  <c r="F12" i="71" s="1"/>
  <c r="H13" i="70" l="1"/>
  <c r="G13" i="70"/>
  <c r="F11" i="73"/>
  <c r="H18" i="72"/>
  <c r="H19" i="72" s="1"/>
  <c r="H20" i="72" s="1"/>
  <c r="H21" i="72" s="1"/>
  <c r="H22" i="72" s="1"/>
  <c r="G18" i="72"/>
  <c r="H21" i="70"/>
  <c r="G21" i="70"/>
  <c r="H23" i="72" l="1"/>
  <c r="H25" i="72" s="1"/>
  <c r="H22" i="70"/>
  <c r="H23" i="70" s="1"/>
  <c r="H24" i="70" s="1"/>
  <c r="G22" i="70"/>
  <c r="H14" i="70"/>
  <c r="G14" i="70"/>
  <c r="H26" i="72" l="1"/>
  <c r="H27" i="72" s="1"/>
  <c r="H24" i="72"/>
  <c r="D12" i="73" s="1"/>
  <c r="D13" i="73" s="1"/>
  <c r="H28" i="72"/>
  <c r="H15" i="70"/>
  <c r="H16" i="70" s="1"/>
  <c r="H17" i="70" s="1"/>
  <c r="G15" i="70"/>
  <c r="H25" i="70"/>
  <c r="H26" i="70" s="1"/>
  <c r="D11" i="71" s="1"/>
  <c r="D15" i="73" l="1"/>
  <c r="D16" i="73" s="1"/>
  <c r="H43" i="72"/>
  <c r="G12" i="73"/>
  <c r="H30" i="70"/>
  <c r="H27" i="70"/>
  <c r="E12" i="73" l="1"/>
  <c r="G16" i="73"/>
  <c r="H28" i="70"/>
  <c r="H29" i="70" s="1"/>
  <c r="H41" i="70" s="1"/>
  <c r="D13" i="71"/>
  <c r="J15" i="73" l="1"/>
  <c r="F12" i="73"/>
  <c r="F15" i="73" s="1"/>
  <c r="E13" i="73"/>
  <c r="G11" i="71"/>
  <c r="D15" i="71"/>
  <c r="D16" i="71" s="1"/>
  <c r="G16" i="71" l="1"/>
  <c r="E11" i="71"/>
  <c r="J15" i="71" l="1"/>
  <c r="E13" i="45"/>
  <c r="F13" i="45" s="1"/>
  <c r="F11" i="71"/>
  <c r="F15" i="71" s="1"/>
  <c r="E13" i="71"/>
  <c r="G13" i="5" l="1"/>
  <c r="G14" i="5"/>
  <c r="H20" i="5" l="1"/>
  <c r="H19" i="5"/>
  <c r="H14" i="5"/>
  <c r="G27" i="5" l="1"/>
  <c r="G18" i="5"/>
  <c r="G23" i="31"/>
  <c r="G17" i="31"/>
  <c r="G23" i="36"/>
  <c r="G17" i="36"/>
  <c r="G24" i="65"/>
  <c r="G18" i="65"/>
  <c r="E14" i="31" l="1"/>
  <c r="G14" i="31" s="1"/>
  <c r="E14" i="36"/>
  <c r="G14" i="36" s="1"/>
  <c r="E15" i="65"/>
  <c r="G15" i="65" s="1"/>
  <c r="E18" i="66"/>
  <c r="I18" i="66" s="1"/>
  <c r="J18" i="66" s="1"/>
  <c r="I15" i="66"/>
  <c r="H15" i="65"/>
  <c r="G16" i="65" s="1"/>
  <c r="E21" i="65"/>
  <c r="G21" i="65" s="1"/>
  <c r="F22" i="65"/>
  <c r="F25" i="5"/>
  <c r="E23" i="5"/>
  <c r="H13" i="5"/>
  <c r="I18" i="2"/>
  <c r="J18" i="2" s="1"/>
  <c r="I14" i="2"/>
  <c r="H23" i="5" l="1"/>
  <c r="H24" i="5" s="1"/>
  <c r="H25" i="5" s="1"/>
  <c r="H26" i="5" s="1"/>
  <c r="H27" i="5" s="1"/>
  <c r="H28" i="5" s="1"/>
  <c r="G23" i="5"/>
  <c r="J14" i="2"/>
  <c r="J15" i="2" s="1"/>
  <c r="J20" i="2" s="1"/>
  <c r="J15" i="66"/>
  <c r="J16" i="66" s="1"/>
  <c r="J20" i="66" s="1"/>
  <c r="J24" i="66" s="1"/>
  <c r="G15" i="5"/>
  <c r="H15" i="5"/>
  <c r="H16" i="5" s="1"/>
  <c r="H17" i="5" s="1"/>
  <c r="H18" i="5" s="1"/>
  <c r="G21" i="5" s="1"/>
  <c r="I19" i="66"/>
  <c r="J19" i="66"/>
  <c r="H21" i="65"/>
  <c r="H16" i="65"/>
  <c r="J19" i="2"/>
  <c r="I19" i="2"/>
  <c r="H29" i="5"/>
  <c r="H34" i="5" s="1"/>
  <c r="D9" i="6" l="1"/>
  <c r="J24" i="2"/>
  <c r="J21" i="66"/>
  <c r="J22" i="66" s="1"/>
  <c r="J23" i="66" s="1"/>
  <c r="J21" i="2"/>
  <c r="J22" i="2" s="1"/>
  <c r="J23" i="2" s="1"/>
  <c r="G9" i="6" s="1"/>
  <c r="H21" i="5"/>
  <c r="H31" i="5" s="1"/>
  <c r="H32" i="5" s="1"/>
  <c r="H33" i="5" s="1"/>
  <c r="G10" i="6" s="1"/>
  <c r="E10" i="6" s="1"/>
  <c r="F10" i="6" s="1"/>
  <c r="G17" i="65"/>
  <c r="H17" i="65"/>
  <c r="H18" i="65" s="1"/>
  <c r="H19" i="65" s="1"/>
  <c r="G22" i="65"/>
  <c r="H22" i="65"/>
  <c r="H30" i="5"/>
  <c r="D10" i="6" s="1"/>
  <c r="D11" i="6" l="1"/>
  <c r="D18" i="45"/>
  <c r="H23" i="65"/>
  <c r="H24" i="65" s="1"/>
  <c r="H25" i="65" s="1"/>
  <c r="G23" i="65"/>
  <c r="E9" i="6"/>
  <c r="G14" i="6"/>
  <c r="D13" i="6" l="1"/>
  <c r="D14" i="6" s="1"/>
  <c r="G18" i="45"/>
  <c r="H26" i="65"/>
  <c r="H28" i="65" s="1"/>
  <c r="F9" i="6"/>
  <c r="F13" i="6" s="1"/>
  <c r="E11" i="6"/>
  <c r="H29" i="65" l="1"/>
  <c r="H30" i="65" s="1"/>
  <c r="G12" i="67" s="1"/>
  <c r="H31" i="65"/>
  <c r="H27" i="65"/>
  <c r="D12" i="67" s="1"/>
  <c r="E18" i="32" l="1"/>
  <c r="I18" i="32" s="1"/>
  <c r="J18" i="32" s="1"/>
  <c r="I15" i="32"/>
  <c r="E18" i="37"/>
  <c r="I18" i="37" s="1"/>
  <c r="J18" i="37" s="1"/>
  <c r="I15" i="37"/>
  <c r="J15" i="37" l="1"/>
  <c r="J16" i="37" s="1"/>
  <c r="J20" i="37" s="1"/>
  <c r="J15" i="32"/>
  <c r="J16" i="32" s="1"/>
  <c r="J20" i="32" s="1"/>
  <c r="D13" i="67"/>
  <c r="D14" i="67" s="1"/>
  <c r="I19" i="32"/>
  <c r="J19" i="32"/>
  <c r="I19" i="37"/>
  <c r="J19" i="37"/>
  <c r="J24" i="32" l="1"/>
  <c r="D13" i="33"/>
  <c r="J24" i="37"/>
  <c r="D13" i="38"/>
  <c r="J21" i="32"/>
  <c r="J22" i="32" s="1"/>
  <c r="J21" i="37"/>
  <c r="J22" i="37" s="1"/>
  <c r="J23" i="32"/>
  <c r="G13" i="33" s="1"/>
  <c r="E13" i="33" s="1"/>
  <c r="F13" i="33" s="1"/>
  <c r="G13" i="67"/>
  <c r="F22" i="31"/>
  <c r="F21" i="31"/>
  <c r="F22" i="36"/>
  <c r="F21" i="36"/>
  <c r="J23" i="37" l="1"/>
  <c r="G13" i="38" s="1"/>
  <c r="E13" i="38" s="1"/>
  <c r="F13" i="38" s="1"/>
  <c r="E13" i="67"/>
  <c r="F13" i="67" s="1"/>
  <c r="G17" i="67"/>
  <c r="E12" i="67"/>
  <c r="F12" i="67" l="1"/>
  <c r="F16" i="67" s="1"/>
  <c r="E14" i="67"/>
  <c r="D16" i="67" l="1"/>
  <c r="D17" i="67" s="1"/>
  <c r="J16" i="67"/>
  <c r="E20" i="36" l="1"/>
  <c r="E20" i="31"/>
  <c r="H20" i="31" l="1"/>
  <c r="H21" i="31" s="1"/>
  <c r="H22" i="31" s="1"/>
  <c r="H23" i="31" s="1"/>
  <c r="H24" i="31" s="1"/>
  <c r="G20" i="31"/>
  <c r="H20" i="36"/>
  <c r="H21" i="36" s="1"/>
  <c r="H22" i="36" s="1"/>
  <c r="H23" i="36" s="1"/>
  <c r="H24" i="36" s="1"/>
  <c r="G20" i="36"/>
  <c r="H14" i="36"/>
  <c r="H15" i="36" s="1"/>
  <c r="H16" i="36" s="1"/>
  <c r="H17" i="36" s="1"/>
  <c r="H18" i="36" s="1"/>
  <c r="H25" i="36"/>
  <c r="H30" i="36" s="1"/>
  <c r="D19" i="38" s="1"/>
  <c r="H25" i="31"/>
  <c r="H30" i="31" s="1"/>
  <c r="H14" i="31"/>
  <c r="H15" i="31" s="1"/>
  <c r="H16" i="31" s="1"/>
  <c r="H17" i="31" s="1"/>
  <c r="H18" i="31" s="1"/>
  <c r="H27" i="31" l="1"/>
  <c r="H27" i="36"/>
  <c r="E19" i="38" s="1"/>
  <c r="H26" i="36"/>
  <c r="D12" i="38" s="1"/>
  <c r="D14" i="38" s="1"/>
  <c r="H26" i="31"/>
  <c r="D12" i="33" s="1"/>
  <c r="D14" i="33" s="1"/>
  <c r="D15" i="45" l="1"/>
  <c r="H28" i="31"/>
  <c r="H29" i="31" s="1"/>
  <c r="G12" i="33" s="1"/>
  <c r="G17" i="33" s="1"/>
  <c r="F12" i="45" s="1"/>
  <c r="H28" i="36"/>
  <c r="H29" i="36" s="1"/>
  <c r="G12" i="38" s="1"/>
  <c r="E12" i="33" l="1"/>
  <c r="F12" i="33" s="1"/>
  <c r="F16" i="33" s="1"/>
  <c r="E12" i="38"/>
  <c r="G17" i="38"/>
  <c r="D16" i="38"/>
  <c r="D17" i="38" s="1"/>
  <c r="G15" i="45" l="1"/>
  <c r="G21" i="45" s="1"/>
  <c r="E14" i="33"/>
  <c r="F12" i="38"/>
  <c r="F16" i="38" s="1"/>
  <c r="E14" i="38"/>
  <c r="D16" i="33"/>
  <c r="D17" i="33" s="1"/>
  <c r="E11" i="45" l="1"/>
  <c r="F11" i="45" l="1"/>
  <c r="F15" i="45" s="1"/>
  <c r="E15" i="45"/>
  <c r="J16" i="33"/>
  <c r="D21" i="45"/>
  <c r="J16" i="38"/>
  <c r="G19" i="38" l="1"/>
  <c r="E17" i="45" l="1"/>
  <c r="J21" i="45"/>
  <c r="F17" i="45" l="1"/>
  <c r="F18" i="45" s="1"/>
  <c r="F20" i="45" s="1"/>
  <c r="E18" i="45"/>
  <c r="E19" i="45" s="1"/>
</calcChain>
</file>

<file path=xl/sharedStrings.xml><?xml version="1.0" encoding="utf-8"?>
<sst xmlns="http://schemas.openxmlformats.org/spreadsheetml/2006/main" count="912" uniqueCount="236">
  <si>
    <t>№</t>
  </si>
  <si>
    <t>Шифр расценки</t>
  </si>
  <si>
    <t>Наименование работ и затрат</t>
  </si>
  <si>
    <t>Единица изм.</t>
  </si>
  <si>
    <t>Кол-во</t>
  </si>
  <si>
    <t>Цена за ед.  Тыс. руб</t>
  </si>
  <si>
    <t>расчет</t>
  </si>
  <si>
    <t>Стоимость  руб.</t>
  </si>
  <si>
    <t xml:space="preserve">1 км </t>
  </si>
  <si>
    <t>С учётом т.2</t>
  </si>
  <si>
    <t>Кпер - коэффициент перехода от цен базового района (Московская область) к уровню цен субъектов Российской Федерации</t>
  </si>
  <si>
    <t>С учётом т.4, п.50</t>
  </si>
  <si>
    <t>Крег1 - коэффициент, учитывающий изменение стоимости строительства на рерриториях субъектов РФ, связанные с климатическими условиями</t>
  </si>
  <si>
    <t>СС ВЛ-0,4кВ</t>
  </si>
  <si>
    <t>Итого по разделу 1 (СС)</t>
  </si>
  <si>
    <t>СПРАВОЧНО Раздел 2.  (в. т.ч. ПИР ВЛ-0,4кВ):</t>
  </si>
  <si>
    <t>в т.ч. ПИР, включая экспертизу ПД</t>
  </si>
  <si>
    <t>Всего с НДС</t>
  </si>
  <si>
    <t>Морозова А.В.</t>
  </si>
  <si>
    <t>Крег.1 - коэффициент, связанный с климатическими условиями</t>
  </si>
  <si>
    <t xml:space="preserve"> стоимости строительства</t>
  </si>
  <si>
    <t>№ п/п</t>
  </si>
  <si>
    <t>Единица измерения</t>
  </si>
  <si>
    <t>1 объект</t>
  </si>
  <si>
    <t>Итого ПИР</t>
  </si>
  <si>
    <t>п/п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</si>
  <si>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</si>
  <si>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</si>
  <si>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</si>
  <si>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</si>
  <si>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</si>
  <si>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</si>
  <si>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</si>
  <si>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</si>
  <si>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ИТОГО без НДС</t>
  </si>
  <si>
    <t>Характеристика предприятия, здания, сооружения или виды работ</t>
  </si>
  <si>
    <t>ПИР:</t>
  </si>
  <si>
    <t>СМР И ПРОЧИЕ ЗАТРАТЫ:</t>
  </si>
  <si>
    <t>1 точка учёта</t>
  </si>
  <si>
    <t>Итого СМР и прочие затраты</t>
  </si>
  <si>
    <t xml:space="preserve">Итого без НДС </t>
  </si>
  <si>
    <t>ИКУЭ</t>
  </si>
  <si>
    <t>Итого по разделу 2.  (в. т.ч. ПИР)</t>
  </si>
  <si>
    <t>Раздел 3. Землеустроительные работы (Получение и оформление прав на земельные участки) – 15% от суммы ПИР:</t>
  </si>
  <si>
    <t xml:space="preserve">Итого: ПИР и Землеустроительные работы </t>
  </si>
  <si>
    <t xml:space="preserve">Цена за ед. на на 01.01.2022 тыс. руб.    </t>
  </si>
  <si>
    <t>Итог                                         руб.</t>
  </si>
  <si>
    <t>Итого стоимость КТП по НЦС  :</t>
  </si>
  <si>
    <t>С учётом  т.2</t>
  </si>
  <si>
    <t>ИТОГО по разделу 1:</t>
  </si>
  <si>
    <t>Раздел 2. "В том числе ПИР, включая экспертизу ПД"</t>
  </si>
  <si>
    <t>Итого  ПИР, включая экспертизу ПД :</t>
  </si>
  <si>
    <t>Итого по разделу 2 стоимость"В том числе ПИР, включая экспертизу ПД" :</t>
  </si>
  <si>
    <t>стоимости строительства</t>
  </si>
  <si>
    <t>Раздел 1.  Стоимость строительства ВЛ – 0,4 кВ</t>
  </si>
  <si>
    <t>▪ ВЛ-0,4кВ             (предположительно в воздушном исполнении, СИП-2 4х120 мм2);</t>
  </si>
  <si>
    <t>ПИР ВЛ-0,4кВ</t>
  </si>
  <si>
    <t>УР № 2-1</t>
  </si>
  <si>
    <t>УР № 2-2</t>
  </si>
  <si>
    <t>УР № 3-1</t>
  </si>
  <si>
    <t>УР № 3-2</t>
  </si>
  <si>
    <t>УР № 4-1</t>
  </si>
  <si>
    <t>УР № 4-2</t>
  </si>
  <si>
    <t xml:space="preserve">   </t>
  </si>
  <si>
    <t xml:space="preserve">Составил  </t>
  </si>
  <si>
    <t xml:space="preserve"> инженер-сметчик</t>
  </si>
  <si>
    <t>[должность,подпись(инициалы,фамилия)]</t>
  </si>
  <si>
    <t xml:space="preserve">Проверил  </t>
  </si>
  <si>
    <t>Сердобинцева Е.А.</t>
  </si>
  <si>
    <t xml:space="preserve">вид экономической деятельности "Строительство" </t>
  </si>
  <si>
    <t>Обоснование расчёта</t>
  </si>
  <si>
    <t>Коэфф-т перехода от базового УНЦ к УНЦ субъектов РФ</t>
  </si>
  <si>
    <t>К-ты к таблице КфN</t>
  </si>
  <si>
    <t>Норматив цены,                               тыс. руб</t>
  </si>
  <si>
    <t xml:space="preserve">Стоимость
в ценах на 01.01.2023
 руб.
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</si>
  <si>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</t>
  </si>
  <si>
    <t xml:space="preserve">УНЦ, гл. 9, т. A1, п. А1-80 (применительно),  гл. 26, т. Ц1-89-9 К=1,94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</t>
  </si>
  <si>
    <t>1,94</t>
  </si>
  <si>
    <t>Установка узла учета электрической энергии 0,4кВ  -  1 шт.</t>
  </si>
  <si>
    <t xml:space="preserve">УНЦ, гл. 25, т. П-6, п.П6-01                                                                 </t>
  </si>
  <si>
    <t>Установка узла учета электрической энергии 0,4кВ (трехфазный полукосвенного включения 0,4кВ) -  1 шт.</t>
  </si>
  <si>
    <t xml:space="preserve">в т.ч. в составе:
</t>
  </si>
  <si>
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на  2026 г.        </t>
  </si>
  <si>
    <t>ПИР и Затраты на кадастровые работы и работы по установлению земельных отношений, налогообложение :</t>
  </si>
  <si>
    <t>1,96</t>
  </si>
  <si>
    <t>НДС 22%</t>
  </si>
  <si>
    <t>ВСЕГО с НДС 22%</t>
  </si>
  <si>
    <t>в т.ч. Итого ПИР с землеустроительными затратами, налогооблажением  с НДС 22%</t>
  </si>
  <si>
    <t xml:space="preserve">нач. Сметного отдела        </t>
  </si>
  <si>
    <t xml:space="preserve">УНЦ, гл. 25, т. П6-03                                    </t>
  </si>
  <si>
    <t>Составлен в ценах 2026 г.</t>
  </si>
  <si>
    <t>Наименование расчётов</t>
  </si>
  <si>
    <t>Всего ПИР с землеустроительными затратами, руб.                                     без НДС 22%</t>
  </si>
  <si>
    <t>Всего СС, руб. без НДС 22%</t>
  </si>
  <si>
    <t>НДС 22%                            руб.</t>
  </si>
  <si>
    <t>Всего СС с НДС 22%                              руб.</t>
  </si>
  <si>
    <t>НДС  - 22%</t>
  </si>
  <si>
    <t>Итого без НДС с ПИР и землеустроительными работами</t>
  </si>
  <si>
    <t>НДС – 22%</t>
  </si>
  <si>
    <t>В т.ч. ПИР с землеустроительными работами с НДС  22%</t>
  </si>
  <si>
    <t>Итого раздел  1 (СС ВЛ-0,4кВ) с индексом – дефлятором  на 2026г.</t>
  </si>
  <si>
    <t>Итого раздел  2 (ПИР ВЛ-0,4кВ) с индексом – дефлятором  на 2026г.</t>
  </si>
  <si>
    <t>Итого раздел  1 (СС  с индексом – дефлятором на  2026г.)</t>
  </si>
  <si>
    <t>Итого раздел  2  (в. т.ч. ПИР) с индексом – дефлятором на  2026г.</t>
  </si>
  <si>
    <t>В ценах 2026 г.</t>
  </si>
  <si>
    <t xml:space="preserve">Наименование расчёта </t>
  </si>
  <si>
    <t>Всего ПИР с землеустроительными затратами , руб. без НДС 22%</t>
  </si>
  <si>
    <t>Демонтаж КТП:</t>
  </si>
  <si>
    <t>1 элемент ПС</t>
  </si>
  <si>
    <t xml:space="preserve">Итого ПИР (с кадастровыми работами и работами по установлению земельных отношений) </t>
  </si>
  <si>
    <t>Раздел 1.  КТПП-6/0,4 кВ 1*1000 кВА</t>
  </si>
  <si>
    <t xml:space="preserve">КТП 10(6) кВ, киоскового типа (тупиковая) 1х1000 кВа </t>
  </si>
  <si>
    <t xml:space="preserve">1 ед. </t>
  </si>
  <si>
    <t>стоимости реконструкции</t>
  </si>
  <si>
    <t xml:space="preserve"> стоимости реконструкции </t>
  </si>
  <si>
    <t>для технологического присоединения по договорам:   476/3ТП/СЗФ-2024 от 11.10.2024 (кад. № 47:07:0402005:32),    249/3ТП/СЗФ-2022 от 16.05.2022 (кад. № 47:07:0402015:283),    591/3ТП/СЗФ-2022 от 25.07.2022 (кад. № 47:07:0402015:284)</t>
  </si>
  <si>
    <t xml:space="preserve">по адресу: Ленинградская область, Всеволожский район, д. Агалатово </t>
  </si>
  <si>
    <t>для технологического присоединения по договорам (по адресу: Ленинградская область, Всеволожский район, д. Агалатово):   476/3ТП/СЗФ-2024 от 11.10.2024 (кад. № 47:07:0402005:32),    249/3ТП/СЗФ-2022 от 16.05.2022 (кад. № 47:07:0402015:283),    591/3ТП/СЗФ-2022 от 25.07.2022 (кад. № 47:07:0402015:284)</t>
  </si>
  <si>
    <t xml:space="preserve">•    Демонтаж существующей МТП-2433 с силовым трансформатором 250 кВА (инв. 865239684) </t>
  </si>
  <si>
    <t>Демонтаж МТП-1х250кВА  -  1 шт.</t>
  </si>
  <si>
    <t>КТПн-6/0,4кВ - 1х1000кВА  -  1 шт.</t>
  </si>
  <si>
    <t>•  КТПн-6/0,4кВ - 1х1000кВА  -  1 шт.</t>
  </si>
  <si>
    <t>Для договоров 476/3ТП/СЗФ-2024 от 11.10.2024, 249/3ТП/СЗФ-2022 от 16.05.2022, 591/3ТП/СЗФ-2022 от 25.07.2022:</t>
  </si>
  <si>
    <t>в т.ч. в составе:</t>
  </si>
  <si>
    <t>ПИР демонтаж МТП</t>
  </si>
  <si>
    <t>Демонтаж МТП   - 1 к-т</t>
  </si>
  <si>
    <t>Демонтаж МТП:</t>
  </si>
  <si>
    <t xml:space="preserve">УНЦ, гл. 15, т. М6-12-2  (применительно),  гл. 26, т. Ц1-89-08 коэффициент перехода от базового УНЦ к УНЦ субъектов РФ К=1,96 (Ленинградская обл.)                          </t>
  </si>
  <si>
    <t>▪ ВЛ-0,4кВ             (предположительно в воздушном исполнении,  сечением 95 мм2);</t>
  </si>
  <si>
    <t xml:space="preserve"> в т.ч. в составе:</t>
  </si>
  <si>
    <t>СВОДНЫЙ РАСЧЁТ № 1</t>
  </si>
  <si>
    <t>СВОДНЫЙ РАСЧЁТ № 2</t>
  </si>
  <si>
    <t>СВОДНЫЙ РАСЧЁТ № 3</t>
  </si>
  <si>
    <t xml:space="preserve">Lобщ≈ 100 м., одноцепная, на ж/б опорах, проводом СИП-4х95мм2мм2
</t>
  </si>
  <si>
    <t xml:space="preserve">Строительство ВЛ–0,4 кВ (Lобщ≈ 290 м) </t>
  </si>
  <si>
    <t xml:space="preserve">Строительство ВЛ–0,4 кВ (Lобщ≈ 270 м) </t>
  </si>
  <si>
    <t xml:space="preserve">Строительство ВЛ–0,4 кВ (Lобщ≈ 100 м) </t>
  </si>
  <si>
    <t>Укрупненный расчет № 3-1</t>
  </si>
  <si>
    <t>Укрупненный расчет № 3-2</t>
  </si>
  <si>
    <t>Укрупненный расчет № 2-1</t>
  </si>
  <si>
    <t>Укрупненный расчет № 2-2</t>
  </si>
  <si>
    <t>УР № 1-1</t>
  </si>
  <si>
    <t>УР № 1-2</t>
  </si>
  <si>
    <t>ИКУЭ-0,4кВ 3ф.- 1 шт.</t>
  </si>
  <si>
    <t>▪   Lобщ≈ 270 м,  одноцепная, на опорах ж/б проводом СИП-2 4х120мм2</t>
  </si>
  <si>
    <t>▪   Lобщ≈ 290 м, одноцепная, на опорах ж/б проводом СИП-2 4х120мм2</t>
  </si>
  <si>
    <t>СР № 1</t>
  </si>
  <si>
    <t>СР № 2</t>
  </si>
  <si>
    <t>СР № 3</t>
  </si>
  <si>
    <t>СР № 4</t>
  </si>
  <si>
    <t>Для договора 591/3ТП/СЗФ-2022 от 25.07.2022 (кад. № 47:07:0402015:284)</t>
  </si>
  <si>
    <t>Отроительство:</t>
  </si>
  <si>
    <t>Итого строительство</t>
  </si>
  <si>
    <t>Итого реконструкция</t>
  </si>
  <si>
    <t>Реконструкция:</t>
  </si>
  <si>
    <t>Для договора 249/3ТП/СЗФ-2022 от 16.05.2022 (кад. № 47:07:0402015:283)</t>
  </si>
  <si>
    <t>Для договора 476/3ТП/СЗФ-2024 от 11.10.2024 (кад. № 47:07:0402005:32)</t>
  </si>
  <si>
    <t>Для договоров 476/3ТП/СЗФ-2024 от 11.10.2024, 249/3ТП/СЗФ-2022 от 16.05.2022, 591/3ТП/СЗФ-2022 от 25.07.2022</t>
  </si>
  <si>
    <t>СВОДКА ЗАТРАТ № 1</t>
  </si>
  <si>
    <t>Для договора 476/3ТП/СЗФ-2024 от 11.10.2024 (кад. № 47:07:0402005:32):</t>
  </si>
  <si>
    <t>Для договора 249/3ТП/СЗФ-2022 от 16.05.2022 (кад. № 47:07:0402015:283):</t>
  </si>
  <si>
    <t>Для договора 591/3ТП/СЗФ-2022 от 25.07.2022 (кад. № 47:07:0402015:284):</t>
  </si>
  <si>
    <t>стоимости строительства и реконструкции</t>
  </si>
  <si>
    <t>Укрупнённый расчет № 1-1</t>
  </si>
  <si>
    <t xml:space="preserve"> ИКУЭ-0,4кВ 3/ф. п/к-вкл. на опоре строящейся ЛЭП-0,4 кВ - 1 шт.</t>
  </si>
  <si>
    <t xml:space="preserve">Для договора 476/3ТП/СЗФ-2024 от 11.10.2024 (кад. № 47:07:0402005:32). </t>
  </si>
  <si>
    <t xml:space="preserve">Заявитель - ИП Джарагян М.С. </t>
  </si>
  <si>
    <t>▪  ВЛ-0,4 кВ от новой КТПн-6/0,4 до границ участка заявителя с кад. №№ 47:07:0402005:32</t>
  </si>
  <si>
    <t>Заявитель - Козин А.В.</t>
  </si>
  <si>
    <t>▪  ВЛ-0,4 кВ от новой КТПн-6/0,4 до границ участка заявителя с кад. №№ 47:07:0402015:283</t>
  </si>
  <si>
    <t>▪  ВЛ-0,4 кВ от новой КТПн-6/0,4 до границ участка заявителя с кад. №№ 47:07:0402015:284</t>
  </si>
  <si>
    <t xml:space="preserve">НЦС 12-05-002-04, Провод самонесущий изолированный для воздушный линий электропередачи с алюминиевыми жилами, напряжением 0,4 кВ, с токопроводящими жилами сечением 95мм2, одноцепная   </t>
  </si>
  <si>
    <t xml:space="preserve">НЦС 12-05-002-05, Провод самонесущий изолированный для воздушный линий электропередачи с алюминиевыми жилами, напряжением 0,4 кВ, с токопроводящими жилами сечением 120мм2, одноцепная </t>
  </si>
  <si>
    <t>к таблице НЦС 12-05-002-04</t>
  </si>
  <si>
    <t>к таблице НЦС 12-05-002-05</t>
  </si>
  <si>
    <t>район строительства:   Ленинградская обл.   (базовые цены на 01.01.2026) с переводом индексом-дефлятором Минэкономразвития РФ  (публикация от  26.09.2025) в уровень цен 2026 г.</t>
  </si>
  <si>
    <t xml:space="preserve">НЦС т. 21-01-004-06        </t>
  </si>
  <si>
    <t>НЦС дополнение к т.21-01-004-06  п.2.1.</t>
  </si>
  <si>
    <t>Стоимость
в ценах 2026г.
с показателем  1,063*1,079*1,079*1,054 Минэкономразвития 
руб.</t>
  </si>
  <si>
    <t>Стоимость технологического оборудования</t>
  </si>
  <si>
    <t>Коммерческое предложение ООО "ОСК"</t>
  </si>
  <si>
    <t>Комплектная трансформаторная подстанция 10/0,4 кВ×1000кВА</t>
  </si>
  <si>
    <t>1800000,00/1,22</t>
  </si>
  <si>
    <t>Силовой трёхфазный масляный трансформатор герметичного исполнения 10/0,4 кВ×1000кВА</t>
  </si>
  <si>
    <t>1200000/1,22</t>
  </si>
  <si>
    <t>НЦС дополнение к т.21-01-004-06  п.2.2.</t>
  </si>
  <si>
    <t>Переподключение двух отходящих ВЛ-0,4 кВ (СИП 4х120, СИП 4х70) от МТП-2433 на новую КТПн-6/0,4</t>
  </si>
  <si>
    <t>Технологического присоединения ВРУ-0,4кВ планируемого к строительству нежилого здания, расположенного на земельном участке по адресу: Ленинградская область, р-н Приозерский, с/п. Громовское, вблизи п. Владимировка (кад. № 47:03:0801002:18)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</si>
  <si>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 </t>
  </si>
  <si>
    <t xml:space="preserve">УНЦ,  гл. 25,  т.П6-03                                                                </t>
  </si>
  <si>
    <t>Монтаж:</t>
  </si>
  <si>
    <t xml:space="preserve"> УНЦ,   гл. 16, т. И12-08,  гл. 26, т. Ц1-89-6        К=1,73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  </t>
  </si>
  <si>
    <t>1 ед.</t>
  </si>
  <si>
    <t>1,73</t>
  </si>
  <si>
    <t>85,79</t>
  </si>
  <si>
    <t xml:space="preserve">Всего без НДС </t>
  </si>
  <si>
    <t>в т.ч. Итого ПИР с налогооблажением,  с НДС 22%</t>
  </si>
  <si>
    <t>Раздел 1.  Стоимость строительства ВЛ –10(6) кВ</t>
  </si>
  <si>
    <t xml:space="preserve">НЦС  т.12-05-004-01                               </t>
  </si>
  <si>
    <t>Прокладка ВЛ изолированным проводом по ж/б опорам, напряжением 6/10 кВ  СИП-3 1х50</t>
  </si>
  <si>
    <t xml:space="preserve">Итого </t>
  </si>
  <si>
    <t>СПРАВОЧНО Раздел 2  (в. т.ч. ПИР ВЛ):</t>
  </si>
  <si>
    <t>к таблице НЦС 12-02-004-01</t>
  </si>
  <si>
    <t>Итого</t>
  </si>
  <si>
    <t>СВОДНЫЙ РАСЧЁТ № 4</t>
  </si>
  <si>
    <t>Укрупнённый расчет № 4-1</t>
  </si>
  <si>
    <t>Укрупненный расчет № 4-2</t>
  </si>
  <si>
    <t>РЛК 10/400 - 1 шт.</t>
  </si>
  <si>
    <t>ЛЭП-6 кВ от ближайшей опоры ф.607-29 до новой ТП-6/0,4 с установкой разъединителя</t>
  </si>
  <si>
    <t>▪  ВЛ-10 кВ ЛЭП-6 кВ от ближайшей опоры ф.607-29 до новой ТП-6/0,4 с установкой разъединителя</t>
  </si>
  <si>
    <t xml:space="preserve">Lобщ≈ 10 м., одноцепная, на ж/б опорах, проводом СИП-3-1х50мм2
</t>
  </si>
  <si>
    <t xml:space="preserve">Строительство ВЛ–6 кВ (Lобщ≈ 10 м) </t>
  </si>
  <si>
    <t xml:space="preserve">Переподключение ВЛ-0,4 кВ (СИП 4х70,  Lобщ≈ 10 м) </t>
  </si>
  <si>
    <t xml:space="preserve">Переподключение ВЛ-0,4 кВ (СИП 4х120,   Lобщ≈ 10 м) </t>
  </si>
  <si>
    <t>УР № 5-1</t>
  </si>
  <si>
    <t>УР № 5-2</t>
  </si>
  <si>
    <t>СВОДНЫЙ РАСЧЁТ № 5</t>
  </si>
  <si>
    <t>Укрупненный расчет № 5-1</t>
  </si>
  <si>
    <t>Укрупненный расчет № 5-2</t>
  </si>
  <si>
    <t xml:space="preserve">НЦС 12-05-002-03, Провод самонесущий изолированный для воздушный линий электропередачи с алюминиевыми жилами, напряжением 0,4 кВ, с токопроводящими жилами сечением 120мм2, одноцепная </t>
  </si>
  <si>
    <t>▪ ВЛ-0,4кВ             (предположительно в воздушном исполнении, СИП-2 4х70 мм2);</t>
  </si>
  <si>
    <t>к таблице НЦС 12-05-002-03</t>
  </si>
  <si>
    <t>▪   Lобщ≈ 10 м, одноцепная, на опорах ж/б проводом СИП-4 4х120мм2</t>
  </si>
  <si>
    <t>▪  Переподключение отходящей ВЛ-0,4 кВ от МТП-2433 на новую КТПн-6/0,4</t>
  </si>
  <si>
    <t>СР № 5</t>
  </si>
  <si>
    <t xml:space="preserve"> Укрупнённый расчёт № 6-1</t>
  </si>
  <si>
    <t xml:space="preserve">Укрупненный расчет № 6-2 </t>
  </si>
  <si>
    <t>УР № 6-1</t>
  </si>
  <si>
    <t>УР № 6-2</t>
  </si>
  <si>
    <t>СВОДНЫЙ РАСЧЁТ № 6 (реконструкция)</t>
  </si>
  <si>
    <t>СР № 6</t>
  </si>
  <si>
    <t>▪   Lобщ≈ 10 м, одноцепная, на опорах ж/б проводом СИП-4 4х70мм2</t>
  </si>
  <si>
    <t>•  РЛК 10/400 на ВЛ-6кВ  -  1 шт.</t>
  </si>
  <si>
    <t>Стоимость ПИР для РЛК на ВЛ-6кВ- 1 шт.</t>
  </si>
  <si>
    <t>Установка РЛК на ВЛ-6кВ - 1 шт.</t>
  </si>
  <si>
    <t>Установка линейного разъеденитель  на ВЛ-6кВ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</si>
</sst>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#,##0.000"/>
    <numFmt numFmtId="167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9" fillId="0" borderId="0" applyNumberFormat="0" applyFont="0" applyFill="0" applyBorder="0" applyAlignment="0" applyProtection="0">
      <alignment vertical="top"/>
    </xf>
    <xf numFmtId="0" fontId="21" fillId="0" borderId="0"/>
    <xf numFmtId="0" fontId="24" fillId="0" borderId="0"/>
    <xf numFmtId="0" fontId="24" fillId="0" borderId="0"/>
    <xf numFmtId="0" fontId="21" fillId="0" borderId="0"/>
  </cellStyleXfs>
  <cellXfs count="3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165" fontId="1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top" wrapText="1"/>
    </xf>
    <xf numFmtId="0" fontId="13" fillId="0" borderId="0" xfId="0" applyFont="1" applyAlignme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66" fontId="16" fillId="0" borderId="0" xfId="0" applyNumberFormat="1" applyFont="1" applyFill="1" applyAlignment="1">
      <alignment wrapText="1"/>
    </xf>
    <xf numFmtId="49" fontId="16" fillId="0" borderId="0" xfId="0" applyNumberFormat="1" applyFont="1" applyAlignment="1">
      <alignment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/>
    <xf numFmtId="4" fontId="16" fillId="0" borderId="0" xfId="0" applyNumberFormat="1" applyFont="1" applyAlignment="1"/>
    <xf numFmtId="0" fontId="16" fillId="0" borderId="0" xfId="0" applyFont="1" applyAlignment="1">
      <alignment horizontal="center" vertical="center" wrapText="1"/>
    </xf>
    <xf numFmtId="0" fontId="20" fillId="0" borderId="0" xfId="1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vertical="top"/>
    </xf>
    <xf numFmtId="4" fontId="18" fillId="0" borderId="0" xfId="2" applyNumberFormat="1" applyFont="1" applyFill="1" applyBorder="1" applyAlignment="1">
      <alignment vertical="center" wrapText="1"/>
    </xf>
    <xf numFmtId="4" fontId="5" fillId="0" borderId="0" xfId="2" applyNumberFormat="1" applyFont="1" applyBorder="1" applyAlignment="1">
      <alignment horizontal="center" vertical="center" wrapText="1"/>
    </xf>
    <xf numFmtId="0" fontId="16" fillId="0" borderId="0" xfId="1" applyNumberFormat="1" applyFont="1" applyFill="1" applyBorder="1" applyAlignment="1" applyProtection="1">
      <alignment vertical="center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6" fillId="0" borderId="2" xfId="1" applyNumberFormat="1" applyFont="1" applyFill="1" applyBorder="1" applyAlignment="1" applyProtection="1">
      <alignment horizontal="center" vertical="center"/>
    </xf>
    <xf numFmtId="4" fontId="16" fillId="0" borderId="2" xfId="1" applyNumberFormat="1" applyFont="1" applyFill="1" applyBorder="1" applyAlignment="1" applyProtection="1">
      <alignment horizontal="left" vertical="center" wrapText="1"/>
    </xf>
    <xf numFmtId="4" fontId="16" fillId="0" borderId="2" xfId="1" applyNumberFormat="1" applyFont="1" applyFill="1" applyBorder="1" applyAlignment="1" applyProtection="1">
      <alignment horizontal="right" vertical="center"/>
    </xf>
    <xf numFmtId="0" fontId="15" fillId="0" borderId="2" xfId="1" applyNumberFormat="1" applyFont="1" applyFill="1" applyBorder="1" applyAlignment="1" applyProtection="1">
      <alignment horizontal="left" vertical="center"/>
    </xf>
    <xf numFmtId="4" fontId="15" fillId="0" borderId="2" xfId="1" applyNumberFormat="1" applyFont="1" applyFill="1" applyBorder="1" applyAlignment="1" applyProtection="1">
      <alignment horizontal="right" vertical="center" wrapText="1"/>
    </xf>
    <xf numFmtId="0" fontId="15" fillId="0" borderId="0" xfId="1" applyNumberFormat="1" applyFont="1" applyFill="1" applyBorder="1" applyAlignment="1" applyProtection="1">
      <alignment vertical="center"/>
    </xf>
    <xf numFmtId="0" fontId="22" fillId="0" borderId="0" xfId="1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4" fontId="16" fillId="0" borderId="2" xfId="1" applyNumberFormat="1" applyFont="1" applyFill="1" applyBorder="1" applyAlignment="1" applyProtection="1">
      <alignment horizontal="right" vertical="center" wrapText="1"/>
    </xf>
    <xf numFmtId="4" fontId="15" fillId="0" borderId="2" xfId="1" applyNumberFormat="1" applyFont="1" applyFill="1" applyBorder="1" applyAlignment="1" applyProtection="1">
      <alignment horizontal="right" vertical="center"/>
    </xf>
    <xf numFmtId="3" fontId="16" fillId="0" borderId="0" xfId="1" applyNumberFormat="1" applyFont="1" applyFill="1" applyBorder="1" applyAlignment="1" applyProtection="1">
      <alignment vertical="center"/>
    </xf>
    <xf numFmtId="4" fontId="13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Alignment="1">
      <alignment horizontal="left" wrapText="1"/>
    </xf>
    <xf numFmtId="4" fontId="20" fillId="0" borderId="0" xfId="1" applyNumberFormat="1" applyFont="1" applyFill="1" applyBorder="1" applyAlignment="1" applyProtection="1">
      <alignment vertical="center"/>
    </xf>
    <xf numFmtId="0" fontId="13" fillId="0" borderId="0" xfId="0" applyFont="1"/>
    <xf numFmtId="4" fontId="20" fillId="0" borderId="0" xfId="1" applyNumberFormat="1" applyFont="1" applyFill="1" applyBorder="1" applyAlignment="1" applyProtection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/>
    <xf numFmtId="49" fontId="16" fillId="0" borderId="2" xfId="0" applyNumberFormat="1" applyFont="1" applyBorder="1" applyAlignment="1">
      <alignment wrapText="1"/>
    </xf>
    <xf numFmtId="49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right" vertical="center" wrapText="1"/>
    </xf>
    <xf numFmtId="4" fontId="16" fillId="0" borderId="2" xfId="0" applyNumberFormat="1" applyFont="1" applyBorder="1" applyAlignment="1">
      <alignment horizontal="right" wrapText="1"/>
    </xf>
    <xf numFmtId="0" fontId="16" fillId="0" borderId="2" xfId="0" applyFont="1" applyBorder="1" applyAlignment="1">
      <alignment wrapText="1"/>
    </xf>
    <xf numFmtId="4" fontId="15" fillId="0" borderId="2" xfId="0" applyNumberFormat="1" applyFont="1" applyBorder="1" applyAlignment="1">
      <alignment horizontal="right" wrapText="1"/>
    </xf>
    <xf numFmtId="4" fontId="16" fillId="0" borderId="2" xfId="0" applyNumberFormat="1" applyFont="1" applyBorder="1" applyAlignment="1">
      <alignment wrapText="1"/>
    </xf>
    <xf numFmtId="4" fontId="15" fillId="0" borderId="2" xfId="0" applyNumberFormat="1" applyFont="1" applyFill="1" applyBorder="1" applyAlignment="1">
      <alignment horizontal="right" wrapText="1"/>
    </xf>
    <xf numFmtId="0" fontId="15" fillId="0" borderId="2" xfId="0" applyFont="1" applyBorder="1" applyAlignment="1">
      <alignment horizontal="left" vertical="top"/>
    </xf>
    <xf numFmtId="0" fontId="16" fillId="0" borderId="4" xfId="0" applyFont="1" applyBorder="1" applyAlignment="1">
      <alignment horizontal="center"/>
    </xf>
    <xf numFmtId="2" fontId="15" fillId="0" borderId="2" xfId="0" applyNumberFormat="1" applyFont="1" applyBorder="1" applyAlignment="1"/>
    <xf numFmtId="2" fontId="16" fillId="0" borderId="2" xfId="0" applyNumberFormat="1" applyFont="1" applyBorder="1" applyAlignment="1"/>
    <xf numFmtId="2" fontId="16" fillId="0" borderId="2" xfId="0" applyNumberFormat="1" applyFont="1" applyBorder="1" applyAlignment="1">
      <alignment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2" applyFont="1"/>
    <xf numFmtId="0" fontId="5" fillId="0" borderId="0" xfId="0" applyFont="1"/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wrapText="1"/>
    </xf>
    <xf numFmtId="4" fontId="16" fillId="0" borderId="2" xfId="0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wrapText="1"/>
    </xf>
    <xf numFmtId="4" fontId="16" fillId="0" borderId="2" xfId="1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>
      <alignment wrapText="1"/>
    </xf>
    <xf numFmtId="4" fontId="5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" fontId="16" fillId="0" borderId="0" xfId="0" applyNumberFormat="1" applyFont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wrapText="1"/>
    </xf>
    <xf numFmtId="4" fontId="16" fillId="0" borderId="0" xfId="0" applyNumberFormat="1" applyFont="1" applyBorder="1" applyAlignment="1">
      <alignment horizontal="right" wrapText="1"/>
    </xf>
    <xf numFmtId="0" fontId="16" fillId="0" borderId="0" xfId="0" applyFont="1" applyBorder="1" applyAlignment="1">
      <alignment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6" fontId="13" fillId="0" borderId="0" xfId="0" applyNumberFormat="1" applyFont="1" applyAlignment="1"/>
    <xf numFmtId="0" fontId="16" fillId="0" borderId="2" xfId="5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/>
    </xf>
    <xf numFmtId="0" fontId="16" fillId="0" borderId="2" xfId="0" applyFont="1" applyFill="1" applyBorder="1" applyAlignment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/>
    </xf>
    <xf numFmtId="0" fontId="5" fillId="0" borderId="1" xfId="1" applyFont="1" applyFill="1" applyBorder="1" applyAlignment="1"/>
    <xf numFmtId="0" fontId="5" fillId="0" borderId="0" xfId="1" applyFont="1" applyFill="1" applyAlignment="1"/>
    <xf numFmtId="4" fontId="2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5" fillId="0" borderId="0" xfId="3" applyFont="1" applyFill="1"/>
    <xf numFmtId="0" fontId="5" fillId="0" borderId="6" xfId="1" applyFont="1" applyFill="1" applyBorder="1" applyAlignment="1">
      <alignment horizontal="center" vertical="top"/>
    </xf>
    <xf numFmtId="0" fontId="5" fillId="0" borderId="0" xfId="1" applyFont="1" applyFill="1" applyAlignment="1">
      <alignment horizontal="center" vertical="top"/>
    </xf>
    <xf numFmtId="4" fontId="5" fillId="0" borderId="0" xfId="1" applyNumberFormat="1" applyFont="1" applyFill="1" applyAlignment="1"/>
    <xf numFmtId="0" fontId="16" fillId="0" borderId="0" xfId="0" applyFont="1" applyFill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horizontal="center" vertical="center" wrapText="1"/>
    </xf>
    <xf numFmtId="0" fontId="16" fillId="0" borderId="0" xfId="1" applyNumberFormat="1" applyFont="1" applyFill="1" applyBorder="1" applyAlignment="1" applyProtection="1">
      <alignment horizontal="center" vertical="center" wrapText="1"/>
    </xf>
    <xf numFmtId="0" fontId="16" fillId="0" borderId="0" xfId="1" applyNumberFormat="1" applyFont="1" applyFill="1" applyBorder="1" applyAlignment="1" applyProtection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6" fillId="0" borderId="0" xfId="0" applyFont="1" applyAlignment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4" fontId="22" fillId="0" borderId="0" xfId="2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vertical="top" wrapText="1"/>
    </xf>
    <xf numFmtId="0" fontId="15" fillId="0" borderId="0" xfId="1" applyNumberFormat="1" applyFont="1" applyFill="1" applyBorder="1" applyAlignment="1" applyProtection="1">
      <alignment horizontal="center" vertical="center" wrapText="1"/>
    </xf>
    <xf numFmtId="0" fontId="22" fillId="0" borderId="0" xfId="1" applyNumberFormat="1" applyFont="1" applyFill="1" applyBorder="1" applyAlignment="1" applyProtection="1">
      <alignment horizontal="center" vertical="center" wrapText="1"/>
    </xf>
    <xf numFmtId="0" fontId="16" fillId="0" borderId="2" xfId="1" applyNumberFormat="1" applyFont="1" applyFill="1" applyBorder="1" applyAlignment="1" applyProtection="1">
      <alignment vertical="center"/>
    </xf>
    <xf numFmtId="0" fontId="21" fillId="0" borderId="0" xfId="2"/>
    <xf numFmtId="0" fontId="16" fillId="0" borderId="0" xfId="2" applyFont="1" applyAlignment="1"/>
    <xf numFmtId="0" fontId="16" fillId="0" borderId="0" xfId="2" applyFont="1" applyAlignment="1">
      <alignment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wrapText="1"/>
    </xf>
    <xf numFmtId="49" fontId="15" fillId="0" borderId="2" xfId="0" applyNumberFormat="1" applyFont="1" applyFill="1" applyBorder="1" applyAlignment="1">
      <alignment wrapText="1"/>
    </xf>
    <xf numFmtId="49" fontId="15" fillId="0" borderId="2" xfId="0" applyNumberFormat="1" applyFont="1" applyFill="1" applyBorder="1" applyAlignment="1">
      <alignment horizontal="left" vertical="center"/>
    </xf>
    <xf numFmtId="4" fontId="16" fillId="0" borderId="2" xfId="0" applyNumberFormat="1" applyFont="1" applyFill="1" applyBorder="1" applyAlignment="1">
      <alignment wrapText="1"/>
    </xf>
    <xf numFmtId="0" fontId="15" fillId="0" borderId="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center"/>
    </xf>
    <xf numFmtId="2" fontId="15" fillId="0" borderId="2" xfId="0" applyNumberFormat="1" applyFont="1" applyFill="1" applyBorder="1" applyAlignment="1"/>
    <xf numFmtId="2" fontId="16" fillId="0" borderId="2" xfId="0" applyNumberFormat="1" applyFont="1" applyFill="1" applyBorder="1" applyAlignment="1"/>
    <xf numFmtId="2" fontId="16" fillId="0" borderId="2" xfId="0" applyNumberFormat="1" applyFont="1" applyFill="1" applyBorder="1" applyAlignment="1">
      <alignment wrapText="1"/>
    </xf>
    <xf numFmtId="0" fontId="5" fillId="0" borderId="2" xfId="3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49" fontId="16" fillId="0" borderId="5" xfId="0" applyNumberFormat="1" applyFont="1" applyBorder="1" applyAlignment="1">
      <alignment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6" fillId="0" borderId="0" xfId="3" applyFont="1" applyAlignment="1"/>
    <xf numFmtId="0" fontId="24" fillId="0" borderId="0" xfId="3"/>
    <xf numFmtId="1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/>
    <xf numFmtId="167" fontId="16" fillId="0" borderId="0" xfId="0" applyNumberFormat="1" applyFont="1" applyFill="1" applyAlignment="1">
      <alignment wrapText="1"/>
    </xf>
    <xf numFmtId="0" fontId="2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28" fillId="0" borderId="0" xfId="2" applyFont="1"/>
    <xf numFmtId="0" fontId="16" fillId="3" borderId="2" xfId="1" applyNumberFormat="1" applyFont="1" applyFill="1" applyBorder="1" applyAlignment="1" applyProtection="1">
      <alignment horizontal="center" vertical="center"/>
    </xf>
    <xf numFmtId="0" fontId="15" fillId="3" borderId="2" xfId="0" applyNumberFormat="1" applyFont="1" applyFill="1" applyBorder="1" applyAlignment="1" applyProtection="1">
      <alignment horizontal="left" vertical="top"/>
    </xf>
    <xf numFmtId="4" fontId="15" fillId="3" borderId="2" xfId="1" applyNumberFormat="1" applyFont="1" applyFill="1" applyBorder="1" applyAlignment="1" applyProtection="1">
      <alignment vertical="center" wrapText="1"/>
    </xf>
    <xf numFmtId="4" fontId="16" fillId="3" borderId="2" xfId="1" applyNumberFormat="1" applyFont="1" applyFill="1" applyBorder="1" applyAlignment="1" applyProtection="1">
      <alignment horizontal="right" vertical="center"/>
    </xf>
    <xf numFmtId="4" fontId="15" fillId="3" borderId="2" xfId="1" applyNumberFormat="1" applyFont="1" applyFill="1" applyBorder="1" applyAlignment="1" applyProtection="1">
      <alignment horizontal="right" vertical="center"/>
    </xf>
    <xf numFmtId="0" fontId="15" fillId="3" borderId="0" xfId="1" applyNumberFormat="1" applyFont="1" applyFill="1" applyBorder="1" applyAlignment="1" applyProtection="1">
      <alignment vertical="center"/>
    </xf>
    <xf numFmtId="0" fontId="22" fillId="3" borderId="0" xfId="1" applyNumberFormat="1" applyFont="1" applyFill="1" applyBorder="1" applyAlignment="1" applyProtection="1">
      <alignment vertical="center"/>
    </xf>
    <xf numFmtId="0" fontId="20" fillId="3" borderId="0" xfId="1" applyNumberFormat="1" applyFont="1" applyFill="1" applyBorder="1" applyAlignment="1" applyProtection="1">
      <alignment vertical="center"/>
    </xf>
    <xf numFmtId="0" fontId="15" fillId="3" borderId="2" xfId="1" applyNumberFormat="1" applyFont="1" applyFill="1" applyBorder="1" applyAlignment="1" applyProtection="1">
      <alignment horizontal="left" vertical="center"/>
    </xf>
    <xf numFmtId="4" fontId="15" fillId="3" borderId="2" xfId="1" applyNumberFormat="1" applyFont="1" applyFill="1" applyBorder="1" applyAlignment="1" applyProtection="1">
      <alignment horizontal="right" vertical="center" wrapText="1"/>
    </xf>
    <xf numFmtId="0" fontId="15" fillId="3" borderId="2" xfId="1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0" fillId="0" borderId="0" xfId="0" applyNumberFormat="1" applyFill="1" applyAlignment="1">
      <alignment horizontal="center" vertical="top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NumberFormat="1" applyAlignment="1">
      <alignment horizontal="center" vertical="top" wrapText="1"/>
    </xf>
    <xf numFmtId="0" fontId="1" fillId="0" borderId="1" xfId="3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quotePrefix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NumberFormat="1" applyFont="1" applyFill="1" applyAlignment="1">
      <alignment horizontal="center" vertical="center" wrapText="1"/>
    </xf>
    <xf numFmtId="49" fontId="16" fillId="0" borderId="3" xfId="0" applyNumberFormat="1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49" fontId="17" fillId="0" borderId="3" xfId="0" applyNumberFormat="1" applyFont="1" applyFill="1" applyBorder="1" applyAlignment="1">
      <alignment horizontal="left" wrapText="1"/>
    </xf>
    <xf numFmtId="49" fontId="17" fillId="0" borderId="4" xfId="0" applyNumberFormat="1" applyFont="1" applyFill="1" applyBorder="1" applyAlignment="1">
      <alignment horizontal="left" wrapText="1"/>
    </xf>
    <xf numFmtId="49" fontId="17" fillId="0" borderId="5" xfId="0" applyNumberFormat="1" applyFont="1" applyFill="1" applyBorder="1" applyAlignment="1">
      <alignment horizontal="left" wrapText="1"/>
    </xf>
    <xf numFmtId="49" fontId="16" fillId="0" borderId="3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49" fontId="16" fillId="0" borderId="5" xfId="0" applyNumberFormat="1" applyFont="1" applyBorder="1" applyAlignment="1">
      <alignment wrapText="1"/>
    </xf>
    <xf numFmtId="0" fontId="16" fillId="0" borderId="1" xfId="5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left" wrapText="1"/>
    </xf>
    <xf numFmtId="49" fontId="17" fillId="0" borderId="4" xfId="0" applyNumberFormat="1" applyFont="1" applyBorder="1" applyAlignment="1">
      <alignment horizontal="left" wrapText="1"/>
    </xf>
    <xf numFmtId="49" fontId="17" fillId="0" borderId="5" xfId="0" applyNumberFormat="1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23" fillId="0" borderId="0" xfId="1" applyNumberFormat="1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0" fillId="0" borderId="0" xfId="2" quotePrefix="1" applyNumberFormat="1" applyFont="1" applyFill="1" applyBorder="1" applyAlignment="1">
      <alignment horizontal="center" vertical="top" wrapText="1"/>
    </xf>
    <xf numFmtId="4" fontId="20" fillId="0" borderId="0" xfId="2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1" xfId="0" applyFont="1" applyFill="1" applyBorder="1" applyAlignment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Alignment="1">
      <alignment horizont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6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6" fillId="0" borderId="0" xfId="3" applyFont="1" applyAlignment="1">
      <alignment horizontal="center" wrapText="1"/>
    </xf>
    <xf numFmtId="0" fontId="16" fillId="0" borderId="0" xfId="3" quotePrefix="1" applyFont="1" applyAlignment="1">
      <alignment horizontal="center" vertical="top" wrapText="1"/>
    </xf>
    <xf numFmtId="0" fontId="16" fillId="0" borderId="0" xfId="3" applyFont="1" applyAlignment="1">
      <alignment horizontal="center" vertical="top" wrapText="1"/>
    </xf>
    <xf numFmtId="0" fontId="24" fillId="0" borderId="0" xfId="3" applyAlignment="1">
      <alignment horizontal="center" vertical="top" wrapText="1"/>
    </xf>
    <xf numFmtId="0" fontId="16" fillId="0" borderId="0" xfId="0" quotePrefix="1" applyFont="1" applyAlignment="1">
      <alignment horizontal="center" vertical="top" wrapText="1"/>
    </xf>
    <xf numFmtId="0" fontId="0" fillId="0" borderId="4" xfId="0" applyBorder="1" applyAlignment="1"/>
    <xf numFmtId="0" fontId="0" fillId="0" borderId="5" xfId="0" applyBorder="1" applyAlignment="1"/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wrapText="1"/>
    </xf>
    <xf numFmtId="0" fontId="17" fillId="0" borderId="4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0" fillId="0" borderId="0" xfId="0" applyNumberFormat="1" applyFill="1" applyAlignment="1">
      <alignment horizontal="center" vertical="center" wrapText="1"/>
    </xf>
    <xf numFmtId="0" fontId="16" fillId="0" borderId="0" xfId="2" applyFont="1" applyAlignment="1">
      <alignment horizontal="center" vertical="top" wrapText="1"/>
    </xf>
    <xf numFmtId="0" fontId="21" fillId="0" borderId="0" xfId="2" applyAlignment="1">
      <alignment wrapText="1"/>
    </xf>
    <xf numFmtId="0" fontId="16" fillId="0" borderId="0" xfId="2" applyFont="1" applyFill="1" applyAlignment="1">
      <alignment horizontal="center" wrapText="1"/>
    </xf>
    <xf numFmtId="0" fontId="21" fillId="0" borderId="0" xfId="2" applyFont="1" applyFill="1" applyAlignment="1">
      <alignment wrapText="1"/>
    </xf>
    <xf numFmtId="0" fontId="16" fillId="0" borderId="0" xfId="2" applyFont="1" applyAlignment="1">
      <alignment horizontal="center" wrapText="1"/>
    </xf>
    <xf numFmtId="0" fontId="21" fillId="0" borderId="0" xfId="2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49" fontId="15" fillId="0" borderId="3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4" applyFont="1" applyBorder="1" applyAlignment="1">
      <alignment horizontal="left" vertical="top" wrapText="1"/>
    </xf>
    <xf numFmtId="0" fontId="23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4" fontId="20" fillId="0" borderId="0" xfId="2" quotePrefix="1" applyNumberFormat="1" applyFont="1" applyFill="1" applyBorder="1" applyAlignment="1">
      <alignment horizontal="center" vertical="center" wrapText="1"/>
    </xf>
    <xf numFmtId="4" fontId="20" fillId="0" borderId="0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10" xfId="5"/>
    <cellStyle name="Обычный 2 2" xfId="1"/>
    <cellStyle name="Обычный 3" xfId="3"/>
    <cellStyle name="Обычный 3 3" xfId="4"/>
  </cellStyles>
  <dxfs count="0"/>
  <tableStyles count="0" defaultTableStyle="TableStyleMedium2" defaultPivotStyle="PivotStyleLight16"/>
  <colors>
    <mruColors>
      <color rgb="FFD5DAFF"/>
      <color rgb="FFE7FFB7"/>
      <color rgb="FFFFD1E0"/>
      <color rgb="FFF6FE8C"/>
      <color rgb="FF00FA71"/>
      <color rgb="FF0066FF"/>
      <color rgb="FFFEE1A8"/>
      <color rgb="FFC1FFC1"/>
      <color rgb="FFC9FFF1"/>
      <color rgb="FFFFE1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1FFC1"/>
  </sheetPr>
  <dimension ref="A1:IV39"/>
  <sheetViews>
    <sheetView topLeftCell="A22" workbookViewId="0">
      <selection activeCell="G22" sqref="G22"/>
    </sheetView>
  </sheetViews>
  <sheetFormatPr defaultRowHeight="12.75" x14ac:dyDescent="0.25"/>
  <cols>
    <col min="1" max="1" width="3.28515625" style="4" bestFit="1" customWidth="1"/>
    <col min="2" max="2" width="23.28515625" style="20" customWidth="1"/>
    <col min="3" max="3" width="19.140625" style="20" customWidth="1"/>
    <col min="4" max="4" width="8.85546875" style="20" customWidth="1"/>
    <col min="5" max="5" width="10.5703125" style="20" customWidth="1"/>
    <col min="6" max="6" width="11" style="20" customWidth="1"/>
    <col min="7" max="7" width="14.28515625" style="20" customWidth="1"/>
    <col min="8" max="8" width="12.570312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1" style="4" customWidth="1"/>
    <col min="259" max="259" width="19.140625" style="4" customWidth="1"/>
    <col min="260" max="260" width="8.85546875" style="4" customWidth="1"/>
    <col min="261" max="261" width="10.5703125" style="4" customWidth="1"/>
    <col min="262" max="262" width="11" style="4" customWidth="1"/>
    <col min="263" max="263" width="14.28515625" style="4" customWidth="1"/>
    <col min="264" max="264" width="12.710937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1" style="4" customWidth="1"/>
    <col min="515" max="515" width="19.140625" style="4" customWidth="1"/>
    <col min="516" max="516" width="8.85546875" style="4" customWidth="1"/>
    <col min="517" max="517" width="10.5703125" style="4" customWidth="1"/>
    <col min="518" max="518" width="11" style="4" customWidth="1"/>
    <col min="519" max="519" width="14.28515625" style="4" customWidth="1"/>
    <col min="520" max="520" width="12.710937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1" style="4" customWidth="1"/>
    <col min="771" max="771" width="19.140625" style="4" customWidth="1"/>
    <col min="772" max="772" width="8.85546875" style="4" customWidth="1"/>
    <col min="773" max="773" width="10.5703125" style="4" customWidth="1"/>
    <col min="774" max="774" width="11" style="4" customWidth="1"/>
    <col min="775" max="775" width="14.28515625" style="4" customWidth="1"/>
    <col min="776" max="776" width="12.710937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1" style="4" customWidth="1"/>
    <col min="1027" max="1027" width="19.140625" style="4" customWidth="1"/>
    <col min="1028" max="1028" width="8.85546875" style="4" customWidth="1"/>
    <col min="1029" max="1029" width="10.5703125" style="4" customWidth="1"/>
    <col min="1030" max="1030" width="11" style="4" customWidth="1"/>
    <col min="1031" max="1031" width="14.28515625" style="4" customWidth="1"/>
    <col min="1032" max="1032" width="12.710937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1" style="4" customWidth="1"/>
    <col min="1283" max="1283" width="19.140625" style="4" customWidth="1"/>
    <col min="1284" max="1284" width="8.85546875" style="4" customWidth="1"/>
    <col min="1285" max="1285" width="10.5703125" style="4" customWidth="1"/>
    <col min="1286" max="1286" width="11" style="4" customWidth="1"/>
    <col min="1287" max="1287" width="14.28515625" style="4" customWidth="1"/>
    <col min="1288" max="1288" width="12.710937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1" style="4" customWidth="1"/>
    <col min="1539" max="1539" width="19.140625" style="4" customWidth="1"/>
    <col min="1540" max="1540" width="8.85546875" style="4" customWidth="1"/>
    <col min="1541" max="1541" width="10.5703125" style="4" customWidth="1"/>
    <col min="1542" max="1542" width="11" style="4" customWidth="1"/>
    <col min="1543" max="1543" width="14.28515625" style="4" customWidth="1"/>
    <col min="1544" max="1544" width="12.710937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1" style="4" customWidth="1"/>
    <col min="1795" max="1795" width="19.140625" style="4" customWidth="1"/>
    <col min="1796" max="1796" width="8.85546875" style="4" customWidth="1"/>
    <col min="1797" max="1797" width="10.5703125" style="4" customWidth="1"/>
    <col min="1798" max="1798" width="11" style="4" customWidth="1"/>
    <col min="1799" max="1799" width="14.28515625" style="4" customWidth="1"/>
    <col min="1800" max="1800" width="12.710937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1" style="4" customWidth="1"/>
    <col min="2051" max="2051" width="19.140625" style="4" customWidth="1"/>
    <col min="2052" max="2052" width="8.85546875" style="4" customWidth="1"/>
    <col min="2053" max="2053" width="10.5703125" style="4" customWidth="1"/>
    <col min="2054" max="2054" width="11" style="4" customWidth="1"/>
    <col min="2055" max="2055" width="14.28515625" style="4" customWidth="1"/>
    <col min="2056" max="2056" width="12.710937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1" style="4" customWidth="1"/>
    <col min="2307" max="2307" width="19.140625" style="4" customWidth="1"/>
    <col min="2308" max="2308" width="8.85546875" style="4" customWidth="1"/>
    <col min="2309" max="2309" width="10.5703125" style="4" customWidth="1"/>
    <col min="2310" max="2310" width="11" style="4" customWidth="1"/>
    <col min="2311" max="2311" width="14.28515625" style="4" customWidth="1"/>
    <col min="2312" max="2312" width="12.710937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1" style="4" customWidth="1"/>
    <col min="2563" max="2563" width="19.140625" style="4" customWidth="1"/>
    <col min="2564" max="2564" width="8.85546875" style="4" customWidth="1"/>
    <col min="2565" max="2565" width="10.5703125" style="4" customWidth="1"/>
    <col min="2566" max="2566" width="11" style="4" customWidth="1"/>
    <col min="2567" max="2567" width="14.28515625" style="4" customWidth="1"/>
    <col min="2568" max="2568" width="12.710937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1" style="4" customWidth="1"/>
    <col min="2819" max="2819" width="19.140625" style="4" customWidth="1"/>
    <col min="2820" max="2820" width="8.85546875" style="4" customWidth="1"/>
    <col min="2821" max="2821" width="10.5703125" style="4" customWidth="1"/>
    <col min="2822" max="2822" width="11" style="4" customWidth="1"/>
    <col min="2823" max="2823" width="14.28515625" style="4" customWidth="1"/>
    <col min="2824" max="2824" width="12.710937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1" style="4" customWidth="1"/>
    <col min="3075" max="3075" width="19.140625" style="4" customWidth="1"/>
    <col min="3076" max="3076" width="8.85546875" style="4" customWidth="1"/>
    <col min="3077" max="3077" width="10.5703125" style="4" customWidth="1"/>
    <col min="3078" max="3078" width="11" style="4" customWidth="1"/>
    <col min="3079" max="3079" width="14.28515625" style="4" customWidth="1"/>
    <col min="3080" max="3080" width="12.710937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1" style="4" customWidth="1"/>
    <col min="3331" max="3331" width="19.140625" style="4" customWidth="1"/>
    <col min="3332" max="3332" width="8.85546875" style="4" customWidth="1"/>
    <col min="3333" max="3333" width="10.5703125" style="4" customWidth="1"/>
    <col min="3334" max="3334" width="11" style="4" customWidth="1"/>
    <col min="3335" max="3335" width="14.28515625" style="4" customWidth="1"/>
    <col min="3336" max="3336" width="12.710937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1" style="4" customWidth="1"/>
    <col min="3587" max="3587" width="19.140625" style="4" customWidth="1"/>
    <col min="3588" max="3588" width="8.85546875" style="4" customWidth="1"/>
    <col min="3589" max="3589" width="10.5703125" style="4" customWidth="1"/>
    <col min="3590" max="3590" width="11" style="4" customWidth="1"/>
    <col min="3591" max="3591" width="14.28515625" style="4" customWidth="1"/>
    <col min="3592" max="3592" width="12.710937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1" style="4" customWidth="1"/>
    <col min="3843" max="3843" width="19.140625" style="4" customWidth="1"/>
    <col min="3844" max="3844" width="8.85546875" style="4" customWidth="1"/>
    <col min="3845" max="3845" width="10.5703125" style="4" customWidth="1"/>
    <col min="3846" max="3846" width="11" style="4" customWidth="1"/>
    <col min="3847" max="3847" width="14.28515625" style="4" customWidth="1"/>
    <col min="3848" max="3848" width="12.710937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1" style="4" customWidth="1"/>
    <col min="4099" max="4099" width="19.140625" style="4" customWidth="1"/>
    <col min="4100" max="4100" width="8.85546875" style="4" customWidth="1"/>
    <col min="4101" max="4101" width="10.5703125" style="4" customWidth="1"/>
    <col min="4102" max="4102" width="11" style="4" customWidth="1"/>
    <col min="4103" max="4103" width="14.28515625" style="4" customWidth="1"/>
    <col min="4104" max="4104" width="12.710937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1" style="4" customWidth="1"/>
    <col min="4355" max="4355" width="19.140625" style="4" customWidth="1"/>
    <col min="4356" max="4356" width="8.85546875" style="4" customWidth="1"/>
    <col min="4357" max="4357" width="10.5703125" style="4" customWidth="1"/>
    <col min="4358" max="4358" width="11" style="4" customWidth="1"/>
    <col min="4359" max="4359" width="14.28515625" style="4" customWidth="1"/>
    <col min="4360" max="4360" width="12.710937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1" style="4" customWidth="1"/>
    <col min="4611" max="4611" width="19.140625" style="4" customWidth="1"/>
    <col min="4612" max="4612" width="8.85546875" style="4" customWidth="1"/>
    <col min="4613" max="4613" width="10.5703125" style="4" customWidth="1"/>
    <col min="4614" max="4614" width="11" style="4" customWidth="1"/>
    <col min="4615" max="4615" width="14.28515625" style="4" customWidth="1"/>
    <col min="4616" max="4616" width="12.710937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1" style="4" customWidth="1"/>
    <col min="4867" max="4867" width="19.140625" style="4" customWidth="1"/>
    <col min="4868" max="4868" width="8.85546875" style="4" customWidth="1"/>
    <col min="4869" max="4869" width="10.5703125" style="4" customWidth="1"/>
    <col min="4870" max="4870" width="11" style="4" customWidth="1"/>
    <col min="4871" max="4871" width="14.28515625" style="4" customWidth="1"/>
    <col min="4872" max="4872" width="12.710937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1" style="4" customWidth="1"/>
    <col min="5123" max="5123" width="19.140625" style="4" customWidth="1"/>
    <col min="5124" max="5124" width="8.85546875" style="4" customWidth="1"/>
    <col min="5125" max="5125" width="10.5703125" style="4" customWidth="1"/>
    <col min="5126" max="5126" width="11" style="4" customWidth="1"/>
    <col min="5127" max="5127" width="14.28515625" style="4" customWidth="1"/>
    <col min="5128" max="5128" width="12.710937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1" style="4" customWidth="1"/>
    <col min="5379" max="5379" width="19.140625" style="4" customWidth="1"/>
    <col min="5380" max="5380" width="8.85546875" style="4" customWidth="1"/>
    <col min="5381" max="5381" width="10.5703125" style="4" customWidth="1"/>
    <col min="5382" max="5382" width="11" style="4" customWidth="1"/>
    <col min="5383" max="5383" width="14.28515625" style="4" customWidth="1"/>
    <col min="5384" max="5384" width="12.710937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1" style="4" customWidth="1"/>
    <col min="5635" max="5635" width="19.140625" style="4" customWidth="1"/>
    <col min="5636" max="5636" width="8.85546875" style="4" customWidth="1"/>
    <col min="5637" max="5637" width="10.5703125" style="4" customWidth="1"/>
    <col min="5638" max="5638" width="11" style="4" customWidth="1"/>
    <col min="5639" max="5639" width="14.28515625" style="4" customWidth="1"/>
    <col min="5640" max="5640" width="12.710937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1" style="4" customWidth="1"/>
    <col min="5891" max="5891" width="19.140625" style="4" customWidth="1"/>
    <col min="5892" max="5892" width="8.85546875" style="4" customWidth="1"/>
    <col min="5893" max="5893" width="10.5703125" style="4" customWidth="1"/>
    <col min="5894" max="5894" width="11" style="4" customWidth="1"/>
    <col min="5895" max="5895" width="14.28515625" style="4" customWidth="1"/>
    <col min="5896" max="5896" width="12.710937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1" style="4" customWidth="1"/>
    <col min="6147" max="6147" width="19.140625" style="4" customWidth="1"/>
    <col min="6148" max="6148" width="8.85546875" style="4" customWidth="1"/>
    <col min="6149" max="6149" width="10.5703125" style="4" customWidth="1"/>
    <col min="6150" max="6150" width="11" style="4" customWidth="1"/>
    <col min="6151" max="6151" width="14.28515625" style="4" customWidth="1"/>
    <col min="6152" max="6152" width="12.710937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1" style="4" customWidth="1"/>
    <col min="6403" max="6403" width="19.140625" style="4" customWidth="1"/>
    <col min="6404" max="6404" width="8.85546875" style="4" customWidth="1"/>
    <col min="6405" max="6405" width="10.5703125" style="4" customWidth="1"/>
    <col min="6406" max="6406" width="11" style="4" customWidth="1"/>
    <col min="6407" max="6407" width="14.28515625" style="4" customWidth="1"/>
    <col min="6408" max="6408" width="12.710937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1" style="4" customWidth="1"/>
    <col min="6659" max="6659" width="19.140625" style="4" customWidth="1"/>
    <col min="6660" max="6660" width="8.85546875" style="4" customWidth="1"/>
    <col min="6661" max="6661" width="10.5703125" style="4" customWidth="1"/>
    <col min="6662" max="6662" width="11" style="4" customWidth="1"/>
    <col min="6663" max="6663" width="14.28515625" style="4" customWidth="1"/>
    <col min="6664" max="6664" width="12.710937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1" style="4" customWidth="1"/>
    <col min="6915" max="6915" width="19.140625" style="4" customWidth="1"/>
    <col min="6916" max="6916" width="8.85546875" style="4" customWidth="1"/>
    <col min="6917" max="6917" width="10.5703125" style="4" customWidth="1"/>
    <col min="6918" max="6918" width="11" style="4" customWidth="1"/>
    <col min="6919" max="6919" width="14.28515625" style="4" customWidth="1"/>
    <col min="6920" max="6920" width="12.710937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1" style="4" customWidth="1"/>
    <col min="7171" max="7171" width="19.140625" style="4" customWidth="1"/>
    <col min="7172" max="7172" width="8.85546875" style="4" customWidth="1"/>
    <col min="7173" max="7173" width="10.5703125" style="4" customWidth="1"/>
    <col min="7174" max="7174" width="11" style="4" customWidth="1"/>
    <col min="7175" max="7175" width="14.28515625" style="4" customWidth="1"/>
    <col min="7176" max="7176" width="12.710937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1" style="4" customWidth="1"/>
    <col min="7427" max="7427" width="19.140625" style="4" customWidth="1"/>
    <col min="7428" max="7428" width="8.85546875" style="4" customWidth="1"/>
    <col min="7429" max="7429" width="10.5703125" style="4" customWidth="1"/>
    <col min="7430" max="7430" width="11" style="4" customWidth="1"/>
    <col min="7431" max="7431" width="14.28515625" style="4" customWidth="1"/>
    <col min="7432" max="7432" width="12.710937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1" style="4" customWidth="1"/>
    <col min="7683" max="7683" width="19.140625" style="4" customWidth="1"/>
    <col min="7684" max="7684" width="8.85546875" style="4" customWidth="1"/>
    <col min="7685" max="7685" width="10.5703125" style="4" customWidth="1"/>
    <col min="7686" max="7686" width="11" style="4" customWidth="1"/>
    <col min="7687" max="7687" width="14.28515625" style="4" customWidth="1"/>
    <col min="7688" max="7688" width="12.710937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1" style="4" customWidth="1"/>
    <col min="7939" max="7939" width="19.140625" style="4" customWidth="1"/>
    <col min="7940" max="7940" width="8.85546875" style="4" customWidth="1"/>
    <col min="7941" max="7941" width="10.5703125" style="4" customWidth="1"/>
    <col min="7942" max="7942" width="11" style="4" customWidth="1"/>
    <col min="7943" max="7943" width="14.28515625" style="4" customWidth="1"/>
    <col min="7944" max="7944" width="12.710937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1" style="4" customWidth="1"/>
    <col min="8195" max="8195" width="19.140625" style="4" customWidth="1"/>
    <col min="8196" max="8196" width="8.85546875" style="4" customWidth="1"/>
    <col min="8197" max="8197" width="10.5703125" style="4" customWidth="1"/>
    <col min="8198" max="8198" width="11" style="4" customWidth="1"/>
    <col min="8199" max="8199" width="14.28515625" style="4" customWidth="1"/>
    <col min="8200" max="8200" width="12.710937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1" style="4" customWidth="1"/>
    <col min="8451" max="8451" width="19.140625" style="4" customWidth="1"/>
    <col min="8452" max="8452" width="8.85546875" style="4" customWidth="1"/>
    <col min="8453" max="8453" width="10.5703125" style="4" customWidth="1"/>
    <col min="8454" max="8454" width="11" style="4" customWidth="1"/>
    <col min="8455" max="8455" width="14.28515625" style="4" customWidth="1"/>
    <col min="8456" max="8456" width="12.710937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1" style="4" customWidth="1"/>
    <col min="8707" max="8707" width="19.140625" style="4" customWidth="1"/>
    <col min="8708" max="8708" width="8.85546875" style="4" customWidth="1"/>
    <col min="8709" max="8709" width="10.5703125" style="4" customWidth="1"/>
    <col min="8710" max="8710" width="11" style="4" customWidth="1"/>
    <col min="8711" max="8711" width="14.28515625" style="4" customWidth="1"/>
    <col min="8712" max="8712" width="12.710937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1" style="4" customWidth="1"/>
    <col min="8963" max="8963" width="19.140625" style="4" customWidth="1"/>
    <col min="8964" max="8964" width="8.85546875" style="4" customWidth="1"/>
    <col min="8965" max="8965" width="10.5703125" style="4" customWidth="1"/>
    <col min="8966" max="8966" width="11" style="4" customWidth="1"/>
    <col min="8967" max="8967" width="14.28515625" style="4" customWidth="1"/>
    <col min="8968" max="8968" width="12.710937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1" style="4" customWidth="1"/>
    <col min="9219" max="9219" width="19.140625" style="4" customWidth="1"/>
    <col min="9220" max="9220" width="8.85546875" style="4" customWidth="1"/>
    <col min="9221" max="9221" width="10.5703125" style="4" customWidth="1"/>
    <col min="9222" max="9222" width="11" style="4" customWidth="1"/>
    <col min="9223" max="9223" width="14.28515625" style="4" customWidth="1"/>
    <col min="9224" max="9224" width="12.710937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1" style="4" customWidth="1"/>
    <col min="9475" max="9475" width="19.140625" style="4" customWidth="1"/>
    <col min="9476" max="9476" width="8.85546875" style="4" customWidth="1"/>
    <col min="9477" max="9477" width="10.5703125" style="4" customWidth="1"/>
    <col min="9478" max="9478" width="11" style="4" customWidth="1"/>
    <col min="9479" max="9479" width="14.28515625" style="4" customWidth="1"/>
    <col min="9480" max="9480" width="12.710937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1" style="4" customWidth="1"/>
    <col min="9731" max="9731" width="19.140625" style="4" customWidth="1"/>
    <col min="9732" max="9732" width="8.85546875" style="4" customWidth="1"/>
    <col min="9733" max="9733" width="10.5703125" style="4" customWidth="1"/>
    <col min="9734" max="9734" width="11" style="4" customWidth="1"/>
    <col min="9735" max="9735" width="14.28515625" style="4" customWidth="1"/>
    <col min="9736" max="9736" width="12.710937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1" style="4" customWidth="1"/>
    <col min="9987" max="9987" width="19.140625" style="4" customWidth="1"/>
    <col min="9988" max="9988" width="8.85546875" style="4" customWidth="1"/>
    <col min="9989" max="9989" width="10.5703125" style="4" customWidth="1"/>
    <col min="9990" max="9990" width="11" style="4" customWidth="1"/>
    <col min="9991" max="9991" width="14.28515625" style="4" customWidth="1"/>
    <col min="9992" max="9992" width="12.710937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1" style="4" customWidth="1"/>
    <col min="10243" max="10243" width="19.140625" style="4" customWidth="1"/>
    <col min="10244" max="10244" width="8.85546875" style="4" customWidth="1"/>
    <col min="10245" max="10245" width="10.5703125" style="4" customWidth="1"/>
    <col min="10246" max="10246" width="11" style="4" customWidth="1"/>
    <col min="10247" max="10247" width="14.28515625" style="4" customWidth="1"/>
    <col min="10248" max="10248" width="12.710937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1" style="4" customWidth="1"/>
    <col min="10499" max="10499" width="19.140625" style="4" customWidth="1"/>
    <col min="10500" max="10500" width="8.85546875" style="4" customWidth="1"/>
    <col min="10501" max="10501" width="10.5703125" style="4" customWidth="1"/>
    <col min="10502" max="10502" width="11" style="4" customWidth="1"/>
    <col min="10503" max="10503" width="14.28515625" style="4" customWidth="1"/>
    <col min="10504" max="10504" width="12.710937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1" style="4" customWidth="1"/>
    <col min="10755" max="10755" width="19.140625" style="4" customWidth="1"/>
    <col min="10756" max="10756" width="8.85546875" style="4" customWidth="1"/>
    <col min="10757" max="10757" width="10.5703125" style="4" customWidth="1"/>
    <col min="10758" max="10758" width="11" style="4" customWidth="1"/>
    <col min="10759" max="10759" width="14.28515625" style="4" customWidth="1"/>
    <col min="10760" max="10760" width="12.710937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1" style="4" customWidth="1"/>
    <col min="11011" max="11011" width="19.140625" style="4" customWidth="1"/>
    <col min="11012" max="11012" width="8.85546875" style="4" customWidth="1"/>
    <col min="11013" max="11013" width="10.5703125" style="4" customWidth="1"/>
    <col min="11014" max="11014" width="11" style="4" customWidth="1"/>
    <col min="11015" max="11015" width="14.28515625" style="4" customWidth="1"/>
    <col min="11016" max="11016" width="12.710937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1" style="4" customWidth="1"/>
    <col min="11267" max="11267" width="19.140625" style="4" customWidth="1"/>
    <col min="11268" max="11268" width="8.85546875" style="4" customWidth="1"/>
    <col min="11269" max="11269" width="10.5703125" style="4" customWidth="1"/>
    <col min="11270" max="11270" width="11" style="4" customWidth="1"/>
    <col min="11271" max="11271" width="14.28515625" style="4" customWidth="1"/>
    <col min="11272" max="11272" width="12.710937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1" style="4" customWidth="1"/>
    <col min="11523" max="11523" width="19.140625" style="4" customWidth="1"/>
    <col min="11524" max="11524" width="8.85546875" style="4" customWidth="1"/>
    <col min="11525" max="11525" width="10.5703125" style="4" customWidth="1"/>
    <col min="11526" max="11526" width="11" style="4" customWidth="1"/>
    <col min="11527" max="11527" width="14.28515625" style="4" customWidth="1"/>
    <col min="11528" max="11528" width="12.710937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1" style="4" customWidth="1"/>
    <col min="11779" max="11779" width="19.140625" style="4" customWidth="1"/>
    <col min="11780" max="11780" width="8.85546875" style="4" customWidth="1"/>
    <col min="11781" max="11781" width="10.5703125" style="4" customWidth="1"/>
    <col min="11782" max="11782" width="11" style="4" customWidth="1"/>
    <col min="11783" max="11783" width="14.28515625" style="4" customWidth="1"/>
    <col min="11784" max="11784" width="12.710937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1" style="4" customWidth="1"/>
    <col min="12035" max="12035" width="19.140625" style="4" customWidth="1"/>
    <col min="12036" max="12036" width="8.85546875" style="4" customWidth="1"/>
    <col min="12037" max="12037" width="10.5703125" style="4" customWidth="1"/>
    <col min="12038" max="12038" width="11" style="4" customWidth="1"/>
    <col min="12039" max="12039" width="14.28515625" style="4" customWidth="1"/>
    <col min="12040" max="12040" width="12.710937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1" style="4" customWidth="1"/>
    <col min="12291" max="12291" width="19.140625" style="4" customWidth="1"/>
    <col min="12292" max="12292" width="8.85546875" style="4" customWidth="1"/>
    <col min="12293" max="12293" width="10.5703125" style="4" customWidth="1"/>
    <col min="12294" max="12294" width="11" style="4" customWidth="1"/>
    <col min="12295" max="12295" width="14.28515625" style="4" customWidth="1"/>
    <col min="12296" max="12296" width="12.710937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1" style="4" customWidth="1"/>
    <col min="12547" max="12547" width="19.140625" style="4" customWidth="1"/>
    <col min="12548" max="12548" width="8.85546875" style="4" customWidth="1"/>
    <col min="12549" max="12549" width="10.5703125" style="4" customWidth="1"/>
    <col min="12550" max="12550" width="11" style="4" customWidth="1"/>
    <col min="12551" max="12551" width="14.28515625" style="4" customWidth="1"/>
    <col min="12552" max="12552" width="12.710937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1" style="4" customWidth="1"/>
    <col min="12803" max="12803" width="19.140625" style="4" customWidth="1"/>
    <col min="12804" max="12804" width="8.85546875" style="4" customWidth="1"/>
    <col min="12805" max="12805" width="10.5703125" style="4" customWidth="1"/>
    <col min="12806" max="12806" width="11" style="4" customWidth="1"/>
    <col min="12807" max="12807" width="14.28515625" style="4" customWidth="1"/>
    <col min="12808" max="12808" width="12.710937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1" style="4" customWidth="1"/>
    <col min="13059" max="13059" width="19.140625" style="4" customWidth="1"/>
    <col min="13060" max="13060" width="8.85546875" style="4" customWidth="1"/>
    <col min="13061" max="13061" width="10.5703125" style="4" customWidth="1"/>
    <col min="13062" max="13062" width="11" style="4" customWidth="1"/>
    <col min="13063" max="13063" width="14.28515625" style="4" customWidth="1"/>
    <col min="13064" max="13064" width="12.710937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1" style="4" customWidth="1"/>
    <col min="13315" max="13315" width="19.140625" style="4" customWidth="1"/>
    <col min="13316" max="13316" width="8.85546875" style="4" customWidth="1"/>
    <col min="13317" max="13317" width="10.5703125" style="4" customWidth="1"/>
    <col min="13318" max="13318" width="11" style="4" customWidth="1"/>
    <col min="13319" max="13319" width="14.28515625" style="4" customWidth="1"/>
    <col min="13320" max="13320" width="12.710937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1" style="4" customWidth="1"/>
    <col min="13571" max="13571" width="19.140625" style="4" customWidth="1"/>
    <col min="13572" max="13572" width="8.85546875" style="4" customWidth="1"/>
    <col min="13573" max="13573" width="10.5703125" style="4" customWidth="1"/>
    <col min="13574" max="13574" width="11" style="4" customWidth="1"/>
    <col min="13575" max="13575" width="14.28515625" style="4" customWidth="1"/>
    <col min="13576" max="13576" width="12.710937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1" style="4" customWidth="1"/>
    <col min="13827" max="13827" width="19.140625" style="4" customWidth="1"/>
    <col min="13828" max="13828" width="8.85546875" style="4" customWidth="1"/>
    <col min="13829" max="13829" width="10.5703125" style="4" customWidth="1"/>
    <col min="13830" max="13830" width="11" style="4" customWidth="1"/>
    <col min="13831" max="13831" width="14.28515625" style="4" customWidth="1"/>
    <col min="13832" max="13832" width="12.710937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1" style="4" customWidth="1"/>
    <col min="14083" max="14083" width="19.140625" style="4" customWidth="1"/>
    <col min="14084" max="14084" width="8.85546875" style="4" customWidth="1"/>
    <col min="14085" max="14085" width="10.5703125" style="4" customWidth="1"/>
    <col min="14086" max="14086" width="11" style="4" customWidth="1"/>
    <col min="14087" max="14087" width="14.28515625" style="4" customWidth="1"/>
    <col min="14088" max="14088" width="12.710937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1" style="4" customWidth="1"/>
    <col min="14339" max="14339" width="19.140625" style="4" customWidth="1"/>
    <col min="14340" max="14340" width="8.85546875" style="4" customWidth="1"/>
    <col min="14341" max="14341" width="10.5703125" style="4" customWidth="1"/>
    <col min="14342" max="14342" width="11" style="4" customWidth="1"/>
    <col min="14343" max="14343" width="14.28515625" style="4" customWidth="1"/>
    <col min="14344" max="14344" width="12.710937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1" style="4" customWidth="1"/>
    <col min="14595" max="14595" width="19.140625" style="4" customWidth="1"/>
    <col min="14596" max="14596" width="8.85546875" style="4" customWidth="1"/>
    <col min="14597" max="14597" width="10.5703125" style="4" customWidth="1"/>
    <col min="14598" max="14598" width="11" style="4" customWidth="1"/>
    <col min="14599" max="14599" width="14.28515625" style="4" customWidth="1"/>
    <col min="14600" max="14600" width="12.710937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1" style="4" customWidth="1"/>
    <col min="14851" max="14851" width="19.140625" style="4" customWidth="1"/>
    <col min="14852" max="14852" width="8.85546875" style="4" customWidth="1"/>
    <col min="14853" max="14853" width="10.5703125" style="4" customWidth="1"/>
    <col min="14854" max="14854" width="11" style="4" customWidth="1"/>
    <col min="14855" max="14855" width="14.28515625" style="4" customWidth="1"/>
    <col min="14856" max="14856" width="12.710937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1" style="4" customWidth="1"/>
    <col min="15107" max="15107" width="19.140625" style="4" customWidth="1"/>
    <col min="15108" max="15108" width="8.85546875" style="4" customWidth="1"/>
    <col min="15109" max="15109" width="10.5703125" style="4" customWidth="1"/>
    <col min="15110" max="15110" width="11" style="4" customWidth="1"/>
    <col min="15111" max="15111" width="14.28515625" style="4" customWidth="1"/>
    <col min="15112" max="15112" width="12.710937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1" style="4" customWidth="1"/>
    <col min="15363" max="15363" width="19.140625" style="4" customWidth="1"/>
    <col min="15364" max="15364" width="8.85546875" style="4" customWidth="1"/>
    <col min="15365" max="15365" width="10.5703125" style="4" customWidth="1"/>
    <col min="15366" max="15366" width="11" style="4" customWidth="1"/>
    <col min="15367" max="15367" width="14.28515625" style="4" customWidth="1"/>
    <col min="15368" max="15368" width="12.710937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1" style="4" customWidth="1"/>
    <col min="15619" max="15619" width="19.140625" style="4" customWidth="1"/>
    <col min="15620" max="15620" width="8.85546875" style="4" customWidth="1"/>
    <col min="15621" max="15621" width="10.5703125" style="4" customWidth="1"/>
    <col min="15622" max="15622" width="11" style="4" customWidth="1"/>
    <col min="15623" max="15623" width="14.28515625" style="4" customWidth="1"/>
    <col min="15624" max="15624" width="12.710937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1" style="4" customWidth="1"/>
    <col min="15875" max="15875" width="19.140625" style="4" customWidth="1"/>
    <col min="15876" max="15876" width="8.85546875" style="4" customWidth="1"/>
    <col min="15877" max="15877" width="10.5703125" style="4" customWidth="1"/>
    <col min="15878" max="15878" width="11" style="4" customWidth="1"/>
    <col min="15879" max="15879" width="14.28515625" style="4" customWidth="1"/>
    <col min="15880" max="15880" width="12.710937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1" style="4" customWidth="1"/>
    <col min="16131" max="16131" width="19.140625" style="4" customWidth="1"/>
    <col min="16132" max="16132" width="8.85546875" style="4" customWidth="1"/>
    <col min="16133" max="16133" width="10.5703125" style="4" customWidth="1"/>
    <col min="16134" max="16134" width="11" style="4" customWidth="1"/>
    <col min="16135" max="16135" width="14.28515625" style="4" customWidth="1"/>
    <col min="16136" max="16136" width="12.710937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256" s="146" customFormat="1" ht="15.75" x14ac:dyDescent="0.25">
      <c r="A1" s="235" t="s">
        <v>163</v>
      </c>
      <c r="B1" s="235"/>
      <c r="C1" s="235"/>
      <c r="D1" s="235"/>
      <c r="E1" s="235"/>
      <c r="F1" s="235"/>
      <c r="G1" s="235"/>
      <c r="H1" s="235"/>
    </row>
    <row r="2" spans="1:256" customFormat="1" ht="15.75" customHeight="1" x14ac:dyDescent="0.25">
      <c r="A2" s="236" t="s">
        <v>20</v>
      </c>
      <c r="B2" s="237"/>
      <c r="C2" s="237"/>
      <c r="D2" s="237"/>
      <c r="E2" s="237"/>
      <c r="F2" s="237"/>
      <c r="G2" s="237"/>
      <c r="H2" s="237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  <c r="FF2" s="146"/>
      <c r="FG2" s="146"/>
      <c r="FH2" s="146"/>
      <c r="FI2" s="146"/>
      <c r="FJ2" s="146"/>
      <c r="FK2" s="146"/>
      <c r="FL2" s="146"/>
      <c r="FM2" s="146"/>
      <c r="FN2" s="146"/>
      <c r="FO2" s="146"/>
      <c r="FP2" s="146"/>
      <c r="FQ2" s="146"/>
      <c r="FR2" s="146"/>
      <c r="FS2" s="146"/>
      <c r="FT2" s="146"/>
      <c r="FU2" s="146"/>
      <c r="FV2" s="146"/>
      <c r="FW2" s="146"/>
      <c r="FX2" s="146"/>
      <c r="FY2" s="146"/>
      <c r="FZ2" s="146"/>
      <c r="GA2" s="146"/>
      <c r="GB2" s="146"/>
      <c r="GC2" s="146"/>
      <c r="GD2" s="146"/>
      <c r="GE2" s="146"/>
      <c r="GF2" s="146"/>
      <c r="GG2" s="146"/>
      <c r="GH2" s="146"/>
      <c r="GI2" s="146"/>
      <c r="GJ2" s="146"/>
      <c r="GK2" s="146"/>
      <c r="GL2" s="146"/>
      <c r="GM2" s="146"/>
      <c r="GN2" s="146"/>
      <c r="GO2" s="146"/>
      <c r="GP2" s="146"/>
      <c r="GQ2" s="146"/>
      <c r="GR2" s="146"/>
      <c r="GS2" s="146"/>
      <c r="GT2" s="146"/>
      <c r="GU2" s="146"/>
      <c r="GV2" s="146"/>
      <c r="GW2" s="146"/>
      <c r="GX2" s="146"/>
      <c r="GY2" s="146"/>
      <c r="GZ2" s="146"/>
      <c r="HA2" s="146"/>
      <c r="HB2" s="146"/>
      <c r="HC2" s="146"/>
      <c r="HD2" s="146"/>
      <c r="HE2" s="146"/>
      <c r="HF2" s="146"/>
      <c r="HG2" s="146"/>
      <c r="HH2" s="146"/>
      <c r="HI2" s="146"/>
      <c r="HJ2" s="146"/>
      <c r="HK2" s="146"/>
      <c r="HL2" s="146"/>
      <c r="HM2" s="146"/>
      <c r="HN2" s="146"/>
      <c r="HO2" s="146"/>
      <c r="HP2" s="146"/>
      <c r="HQ2" s="146"/>
      <c r="HR2" s="146"/>
      <c r="HS2" s="146"/>
      <c r="HT2" s="146"/>
      <c r="HU2" s="146"/>
      <c r="HV2" s="146"/>
      <c r="HW2" s="146"/>
      <c r="HX2" s="146"/>
      <c r="HY2" s="146"/>
      <c r="HZ2" s="146"/>
      <c r="IA2" s="146"/>
      <c r="IB2" s="146"/>
      <c r="IC2" s="146"/>
      <c r="ID2" s="146"/>
      <c r="IE2" s="146"/>
      <c r="IF2" s="146"/>
      <c r="IG2" s="146"/>
      <c r="IH2" s="146"/>
      <c r="II2" s="146"/>
      <c r="IJ2" s="146"/>
      <c r="IK2" s="146"/>
      <c r="IL2" s="146"/>
      <c r="IM2" s="146"/>
      <c r="IN2" s="146"/>
      <c r="IO2" s="146"/>
      <c r="IP2" s="146"/>
      <c r="IQ2" s="146"/>
      <c r="IR2" s="146"/>
      <c r="IS2" s="146"/>
      <c r="IT2" s="146"/>
      <c r="IU2" s="146"/>
      <c r="IV2" s="146"/>
    </row>
    <row r="3" spans="1:256" s="146" customFormat="1" ht="50.2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256" s="146" customFormat="1" ht="15.75" x14ac:dyDescent="0.25">
      <c r="A4" s="238" t="s">
        <v>123</v>
      </c>
      <c r="B4" s="239"/>
      <c r="C4" s="239"/>
      <c r="D4" s="239"/>
      <c r="E4" s="239"/>
      <c r="F4" s="239"/>
      <c r="G4" s="239"/>
      <c r="H4" s="239"/>
    </row>
    <row r="5" spans="1:256" s="146" customFormat="1" ht="15.75" x14ac:dyDescent="0.25">
      <c r="A5" s="236" t="s">
        <v>165</v>
      </c>
      <c r="B5" s="237"/>
      <c r="C5" s="237"/>
      <c r="D5" s="237"/>
      <c r="E5" s="237"/>
      <c r="F5" s="237"/>
      <c r="G5" s="237"/>
      <c r="H5" s="237"/>
    </row>
    <row r="6" spans="1:256" s="146" customFormat="1" ht="15.75" x14ac:dyDescent="0.25">
      <c r="A6" s="236" t="s">
        <v>166</v>
      </c>
      <c r="B6" s="237"/>
      <c r="C6" s="237"/>
      <c r="D6" s="237"/>
      <c r="E6" s="237"/>
      <c r="F6" s="237"/>
      <c r="G6" s="237"/>
      <c r="H6" s="237"/>
    </row>
    <row r="7" spans="1:256" s="146" customFormat="1" ht="15.75" x14ac:dyDescent="0.25">
      <c r="A7" s="240" t="s">
        <v>129</v>
      </c>
      <c r="B7" s="234"/>
      <c r="C7" s="234"/>
      <c r="D7" s="234"/>
      <c r="E7" s="234"/>
      <c r="F7" s="234"/>
      <c r="G7" s="234"/>
      <c r="H7" s="234"/>
    </row>
    <row r="8" spans="1:256" s="146" customFormat="1" ht="15.75" x14ac:dyDescent="0.25">
      <c r="A8" s="233" t="s">
        <v>167</v>
      </c>
      <c r="B8" s="234"/>
      <c r="C8" s="234"/>
      <c r="D8" s="234"/>
      <c r="E8" s="234"/>
      <c r="F8" s="234"/>
      <c r="G8" s="234"/>
      <c r="H8" s="234"/>
    </row>
    <row r="9" spans="1:256" s="90" customFormat="1" ht="15.75" x14ac:dyDescent="0.25">
      <c r="A9" s="212" t="s">
        <v>133</v>
      </c>
      <c r="B9" s="213"/>
      <c r="C9" s="213"/>
      <c r="D9" s="213"/>
      <c r="E9" s="213"/>
      <c r="F9" s="213"/>
      <c r="G9" s="213"/>
      <c r="H9" s="213"/>
    </row>
    <row r="10" spans="1:256" s="90" customFormat="1" ht="15.75" x14ac:dyDescent="0.25">
      <c r="A10" s="212"/>
      <c r="B10" s="218"/>
      <c r="C10" s="218"/>
      <c r="D10" s="218"/>
      <c r="E10" s="218"/>
      <c r="F10" s="218"/>
      <c r="G10" s="218"/>
      <c r="H10" s="218"/>
    </row>
    <row r="11" spans="1:256" s="146" customFormat="1" ht="36" customHeight="1" x14ac:dyDescent="0.25">
      <c r="A11" s="219" t="s">
        <v>175</v>
      </c>
      <c r="B11" s="219"/>
      <c r="C11" s="219"/>
      <c r="D11" s="219"/>
      <c r="E11" s="219"/>
      <c r="F11" s="219"/>
      <c r="G11" s="219"/>
      <c r="H11" s="219"/>
    </row>
    <row r="12" spans="1:256" ht="25.5" x14ac:dyDescent="0.25">
      <c r="A12" s="66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</row>
    <row r="13" spans="1:256" x14ac:dyDescent="0.25">
      <c r="A13" s="66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</row>
    <row r="14" spans="1:256" x14ac:dyDescent="0.25">
      <c r="A14" s="66">
        <v>1</v>
      </c>
      <c r="B14" s="5" t="s">
        <v>54</v>
      </c>
      <c r="C14" s="149"/>
      <c r="D14" s="149"/>
      <c r="E14" s="149"/>
      <c r="F14" s="149"/>
      <c r="G14" s="149"/>
      <c r="H14" s="149"/>
    </row>
    <row r="15" spans="1:256" ht="127.5" x14ac:dyDescent="0.25">
      <c r="A15" s="66">
        <v>2</v>
      </c>
      <c r="B15" s="149" t="s">
        <v>171</v>
      </c>
      <c r="C15" s="149" t="s">
        <v>128</v>
      </c>
      <c r="D15" s="13" t="s">
        <v>8</v>
      </c>
      <c r="E15" s="91">
        <f>(100)/1000</f>
        <v>0.1</v>
      </c>
      <c r="F15" s="108">
        <v>2726.63</v>
      </c>
      <c r="G15" s="3" t="str">
        <f>CONCATENATE(F15,"*",E15,"*",1000)</f>
        <v>2726,63*0,1*1000</v>
      </c>
      <c r="H15" s="10">
        <f>ROUND(F15*E15*1000,2)</f>
        <v>272663</v>
      </c>
    </row>
    <row r="16" spans="1:256" ht="102" x14ac:dyDescent="0.25">
      <c r="A16" s="66">
        <v>4</v>
      </c>
      <c r="B16" s="3" t="s">
        <v>9</v>
      </c>
      <c r="C16" s="3" t="s">
        <v>10</v>
      </c>
      <c r="D16" s="3"/>
      <c r="E16" s="3"/>
      <c r="F16" s="173">
        <v>0.97</v>
      </c>
      <c r="G16" s="3" t="str">
        <f>CONCATENATE(F16,"*",H15)</f>
        <v>0,97*272663</v>
      </c>
      <c r="H16" s="10">
        <f>H15*F16</f>
        <v>264483.11</v>
      </c>
      <c r="J16" s="11"/>
    </row>
    <row r="17" spans="1:10" ht="114.75" x14ac:dyDescent="0.25">
      <c r="A17" s="66">
        <v>5</v>
      </c>
      <c r="B17" s="3" t="s">
        <v>11</v>
      </c>
      <c r="C17" s="3" t="s">
        <v>12</v>
      </c>
      <c r="D17" s="12"/>
      <c r="E17" s="3"/>
      <c r="F17" s="13">
        <v>1</v>
      </c>
      <c r="G17" s="3" t="str">
        <f>CONCATENATE(F17,"*",H16)</f>
        <v>1*264483,11</v>
      </c>
      <c r="H17" s="10">
        <f>H16*F17</f>
        <v>264483.11</v>
      </c>
    </row>
    <row r="18" spans="1:10" ht="38.25" x14ac:dyDescent="0.25">
      <c r="A18" s="66">
        <v>6</v>
      </c>
      <c r="B18" s="149" t="s">
        <v>102</v>
      </c>
      <c r="C18" s="3" t="s">
        <v>69</v>
      </c>
      <c r="D18" s="3" t="s">
        <v>13</v>
      </c>
      <c r="E18" s="149"/>
      <c r="F18" s="144">
        <v>1.054</v>
      </c>
      <c r="G18" s="145">
        <f>1.054</f>
        <v>1.054</v>
      </c>
      <c r="H18" s="8">
        <f>ROUND((H17)*G18,2)</f>
        <v>278765.2</v>
      </c>
    </row>
    <row r="19" spans="1:10" x14ac:dyDescent="0.25">
      <c r="A19" s="66">
        <v>7</v>
      </c>
      <c r="B19" s="149" t="s">
        <v>14</v>
      </c>
      <c r="C19" s="3"/>
      <c r="D19" s="149"/>
      <c r="E19" s="3"/>
      <c r="F19" s="3"/>
      <c r="G19" s="14"/>
      <c r="H19" s="8">
        <f>H18</f>
        <v>278765.2</v>
      </c>
    </row>
    <row r="20" spans="1:10" s="15" customFormat="1" x14ac:dyDescent="0.25">
      <c r="A20" s="66">
        <v>8</v>
      </c>
      <c r="B20" s="220" t="s">
        <v>15</v>
      </c>
      <c r="C20" s="221"/>
      <c r="D20" s="221"/>
      <c r="E20" s="221"/>
      <c r="F20" s="221"/>
      <c r="G20" s="221"/>
      <c r="H20" s="222"/>
    </row>
    <row r="21" spans="1:10" s="15" customFormat="1" ht="24" x14ac:dyDescent="0.25">
      <c r="A21" s="66">
        <v>9</v>
      </c>
      <c r="B21" s="88" t="s">
        <v>173</v>
      </c>
      <c r="C21" s="88" t="s">
        <v>16</v>
      </c>
      <c r="D21" s="89" t="s">
        <v>8</v>
      </c>
      <c r="E21" s="88">
        <f>E15</f>
        <v>0.1</v>
      </c>
      <c r="F21" s="112">
        <v>135.43</v>
      </c>
      <c r="G21" s="3" t="str">
        <f>CONCATENATE(F21,"*",E21,"*",1000)</f>
        <v>135,43*0,1*1000</v>
      </c>
      <c r="H21" s="19">
        <f>F21*E21*1000</f>
        <v>13543.000000000002</v>
      </c>
    </row>
    <row r="22" spans="1:10" ht="102" x14ac:dyDescent="0.25">
      <c r="A22" s="66">
        <v>11</v>
      </c>
      <c r="B22" s="3" t="s">
        <v>9</v>
      </c>
      <c r="C22" s="3" t="s">
        <v>10</v>
      </c>
      <c r="D22" s="3"/>
      <c r="E22" s="3"/>
      <c r="F22" s="9">
        <f>F16</f>
        <v>0.97</v>
      </c>
      <c r="G22" s="3" t="str">
        <f>CONCATENATE(F22,"*",H21)</f>
        <v>0,97*13543</v>
      </c>
      <c r="H22" s="10">
        <f>H21*F22</f>
        <v>13136.710000000001</v>
      </c>
      <c r="J22" s="11"/>
    </row>
    <row r="23" spans="1:10" ht="114.75" x14ac:dyDescent="0.25">
      <c r="A23" s="66">
        <v>12</v>
      </c>
      <c r="B23" s="3" t="s">
        <v>11</v>
      </c>
      <c r="C23" s="3" t="s">
        <v>12</v>
      </c>
      <c r="D23" s="12"/>
      <c r="E23" s="3"/>
      <c r="F23" s="13">
        <v>1</v>
      </c>
      <c r="G23" s="3" t="str">
        <f>CONCATENATE(F23,"*",H22)</f>
        <v>1*13136,71</v>
      </c>
      <c r="H23" s="10">
        <f>H22*F23</f>
        <v>13136.710000000001</v>
      </c>
    </row>
    <row r="24" spans="1:10" s="15" customFormat="1" ht="33.75" customHeight="1" x14ac:dyDescent="0.25">
      <c r="A24" s="66">
        <v>13</v>
      </c>
      <c r="B24" s="16" t="s">
        <v>103</v>
      </c>
      <c r="C24" s="3" t="s">
        <v>69</v>
      </c>
      <c r="D24" s="3" t="s">
        <v>56</v>
      </c>
      <c r="E24" s="149"/>
      <c r="F24" s="144">
        <v>1.054</v>
      </c>
      <c r="G24" s="145">
        <f>1.054</f>
        <v>1.054</v>
      </c>
      <c r="H24" s="19">
        <f>ROUND((H23)*G24,2)</f>
        <v>13846.09</v>
      </c>
    </row>
    <row r="25" spans="1:10" s="15" customFormat="1" ht="15" customHeight="1" x14ac:dyDescent="0.25">
      <c r="A25" s="66">
        <v>14</v>
      </c>
      <c r="B25" s="223" t="s">
        <v>42</v>
      </c>
      <c r="C25" s="224"/>
      <c r="D25" s="16"/>
      <c r="E25" s="16"/>
      <c r="F25" s="16"/>
      <c r="G25" s="29"/>
      <c r="H25" s="85">
        <f>H24</f>
        <v>13846.09</v>
      </c>
    </row>
    <row r="26" spans="1:10" ht="14.25" customHeight="1" x14ac:dyDescent="0.25">
      <c r="A26" s="66">
        <v>15</v>
      </c>
      <c r="B26" s="225" t="s">
        <v>43</v>
      </c>
      <c r="C26" s="226"/>
      <c r="D26" s="226"/>
      <c r="E26" s="226"/>
      <c r="F26" s="226"/>
      <c r="G26" s="227"/>
      <c r="H26" s="85">
        <f>H25*15%</f>
        <v>2076.9135000000001</v>
      </c>
    </row>
    <row r="27" spans="1:10" x14ac:dyDescent="0.25">
      <c r="A27" s="66">
        <v>16</v>
      </c>
      <c r="B27" s="225" t="s">
        <v>44</v>
      </c>
      <c r="C27" s="226"/>
      <c r="D27" s="226"/>
      <c r="E27" s="226"/>
      <c r="F27" s="226"/>
      <c r="G27" s="227"/>
      <c r="H27" s="85">
        <f>H25+H26</f>
        <v>15923.003500000001</v>
      </c>
    </row>
    <row r="28" spans="1:10" ht="15" x14ac:dyDescent="0.25">
      <c r="A28" s="66">
        <v>17</v>
      </c>
      <c r="B28" s="3"/>
      <c r="C28" s="231" t="s">
        <v>97</v>
      </c>
      <c r="D28" s="232"/>
      <c r="E28" s="232"/>
      <c r="F28" s="232"/>
      <c r="G28" s="216"/>
      <c r="H28" s="8">
        <f>H19+H26</f>
        <v>280842.11350000004</v>
      </c>
    </row>
    <row r="29" spans="1:10" ht="15" customHeight="1" x14ac:dyDescent="0.25">
      <c r="A29" s="66">
        <v>18</v>
      </c>
      <c r="B29" s="3"/>
      <c r="C29" s="144"/>
      <c r="D29" s="228" t="s">
        <v>98</v>
      </c>
      <c r="E29" s="229"/>
      <c r="F29" s="230"/>
      <c r="G29" s="3"/>
      <c r="H29" s="10">
        <f>H28*0.22</f>
        <v>61785.264970000011</v>
      </c>
      <c r="J29" s="11"/>
    </row>
    <row r="30" spans="1:10" x14ac:dyDescent="0.25">
      <c r="A30" s="66">
        <v>19</v>
      </c>
      <c r="B30" s="3"/>
      <c r="C30" s="144"/>
      <c r="D30" s="228" t="s">
        <v>17</v>
      </c>
      <c r="E30" s="229"/>
      <c r="F30" s="230"/>
      <c r="G30" s="3"/>
      <c r="H30" s="8">
        <f>H29+H28</f>
        <v>342627.37847000005</v>
      </c>
      <c r="J30" s="11"/>
    </row>
    <row r="31" spans="1:10" ht="15" x14ac:dyDescent="0.25">
      <c r="A31" s="66">
        <v>20</v>
      </c>
      <c r="B31" s="3"/>
      <c r="C31" s="214" t="s">
        <v>99</v>
      </c>
      <c r="D31" s="215"/>
      <c r="E31" s="215"/>
      <c r="F31" s="215"/>
      <c r="G31" s="216"/>
      <c r="H31" s="10">
        <f>(H25+H26)*1.22</f>
        <v>19426.064269999999</v>
      </c>
      <c r="J31" s="11"/>
    </row>
    <row r="32" spans="1:10" x14ac:dyDescent="0.25">
      <c r="J32" s="11"/>
    </row>
    <row r="33" spans="1:12" x14ac:dyDescent="0.2">
      <c r="B33" s="22"/>
      <c r="C33" s="23"/>
      <c r="D33" s="24"/>
      <c r="E33" s="24"/>
      <c r="F33" s="24"/>
      <c r="G33" s="217"/>
      <c r="H33" s="217"/>
      <c r="J33" s="11"/>
    </row>
    <row r="35" spans="1:12" s="136" customFormat="1" x14ac:dyDescent="0.2">
      <c r="A35" s="130" t="s">
        <v>63</v>
      </c>
      <c r="B35" s="131" t="s">
        <v>64</v>
      </c>
      <c r="C35" s="132" t="s">
        <v>65</v>
      </c>
      <c r="D35" s="132"/>
      <c r="E35" s="132" t="s">
        <v>18</v>
      </c>
      <c r="F35" s="133"/>
      <c r="G35" s="133"/>
      <c r="H35" s="134"/>
      <c r="I35" s="135"/>
      <c r="J35" s="133"/>
      <c r="K35" s="133"/>
      <c r="L35" s="133"/>
    </row>
    <row r="36" spans="1:12" s="136" customFormat="1" x14ac:dyDescent="0.2">
      <c r="A36" s="133"/>
      <c r="B36" s="131"/>
      <c r="C36" s="137" t="s">
        <v>66</v>
      </c>
      <c r="D36" s="137"/>
      <c r="E36" s="137"/>
      <c r="F36" s="138"/>
      <c r="G36" s="138"/>
      <c r="H36" s="134"/>
      <c r="I36" s="133"/>
      <c r="J36" s="133"/>
      <c r="K36" s="133"/>
      <c r="L36" s="133"/>
    </row>
    <row r="37" spans="1:12" s="136" customFormat="1" x14ac:dyDescent="0.2">
      <c r="A37" s="133"/>
      <c r="B37" s="131"/>
      <c r="C37" s="133"/>
      <c r="D37" s="139"/>
      <c r="E37" s="133"/>
      <c r="F37" s="133"/>
      <c r="G37" s="133"/>
      <c r="H37" s="134"/>
      <c r="I37" s="133"/>
      <c r="J37" s="133"/>
      <c r="K37" s="133"/>
      <c r="L37" s="133"/>
    </row>
    <row r="38" spans="1:12" s="136" customFormat="1" x14ac:dyDescent="0.2">
      <c r="A38" s="130" t="s">
        <v>63</v>
      </c>
      <c r="B38" s="131" t="s">
        <v>67</v>
      </c>
      <c r="C38" s="132" t="s">
        <v>88</v>
      </c>
      <c r="D38" s="132"/>
      <c r="E38" s="132" t="s">
        <v>68</v>
      </c>
      <c r="F38" s="133"/>
      <c r="G38" s="133"/>
      <c r="H38" s="134"/>
      <c r="I38" s="133"/>
      <c r="J38" s="133"/>
      <c r="K38" s="133"/>
      <c r="L38" s="133"/>
    </row>
    <row r="39" spans="1:12" s="136" customFormat="1" x14ac:dyDescent="0.2">
      <c r="A39" s="133"/>
      <c r="B39" s="133"/>
      <c r="C39" s="137" t="s">
        <v>66</v>
      </c>
      <c r="D39" s="137"/>
      <c r="E39" s="137"/>
      <c r="F39" s="138"/>
      <c r="G39" s="138"/>
      <c r="H39" s="134"/>
      <c r="I39" s="133"/>
      <c r="J39" s="133"/>
      <c r="K39" s="133"/>
      <c r="L39" s="133"/>
    </row>
  </sheetData>
  <mergeCells count="20">
    <mergeCell ref="A8:H8"/>
    <mergeCell ref="A1:H1"/>
    <mergeCell ref="A2:H2"/>
    <mergeCell ref="A3:H3"/>
    <mergeCell ref="A4:H4"/>
    <mergeCell ref="A5:H5"/>
    <mergeCell ref="A7:H7"/>
    <mergeCell ref="A6:H6"/>
    <mergeCell ref="A9:H9"/>
    <mergeCell ref="C31:G31"/>
    <mergeCell ref="G33:H33"/>
    <mergeCell ref="A10:H10"/>
    <mergeCell ref="A11:H11"/>
    <mergeCell ref="B20:H20"/>
    <mergeCell ref="B25:C25"/>
    <mergeCell ref="B26:G26"/>
    <mergeCell ref="B27:G27"/>
    <mergeCell ref="D29:F29"/>
    <mergeCell ref="D30:F30"/>
    <mergeCell ref="C28:G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EB"/>
  </sheetPr>
  <dimension ref="A1:IV67"/>
  <sheetViews>
    <sheetView workbookViewId="0">
      <selection activeCell="J19" sqref="J19"/>
    </sheetView>
  </sheetViews>
  <sheetFormatPr defaultRowHeight="15" x14ac:dyDescent="0.25"/>
  <cols>
    <col min="1" max="1" width="4.28515625" style="32" customWidth="1"/>
    <col min="2" max="2" width="27" style="32" customWidth="1"/>
    <col min="3" max="3" width="49.7109375" style="32" customWidth="1"/>
    <col min="4" max="4" width="12" style="32" customWidth="1"/>
    <col min="5" max="5" width="14.85546875" style="32" customWidth="1"/>
    <col min="6" max="6" width="14.140625" style="32" customWidth="1"/>
    <col min="7" max="7" width="11.28515625" style="32" customWidth="1"/>
    <col min="8" max="8" width="14" style="32" customWidth="1"/>
    <col min="9" max="9" width="19.7109375" style="32" customWidth="1"/>
    <col min="10" max="10" width="22.85546875" style="32" customWidth="1"/>
    <col min="11" max="12" width="9.140625" style="32"/>
    <col min="13" max="13" width="8.5703125" style="32" customWidth="1"/>
    <col min="14" max="256" width="9.140625" style="32"/>
    <col min="257" max="257" width="4.28515625" style="32" customWidth="1"/>
    <col min="258" max="258" width="27" style="32" customWidth="1"/>
    <col min="259" max="259" width="49.7109375" style="32" customWidth="1"/>
    <col min="260" max="260" width="12" style="32" customWidth="1"/>
    <col min="261" max="261" width="14.85546875" style="32" customWidth="1"/>
    <col min="262" max="262" width="14.140625" style="32" customWidth="1"/>
    <col min="263" max="264" width="0" style="32" hidden="1" customWidth="1"/>
    <col min="265" max="265" width="19.7109375" style="32" customWidth="1"/>
    <col min="266" max="266" width="22.85546875" style="32" customWidth="1"/>
    <col min="267" max="268" width="9.140625" style="32"/>
    <col min="269" max="269" width="8.5703125" style="32" customWidth="1"/>
    <col min="270" max="512" width="9.140625" style="32"/>
    <col min="513" max="513" width="4.28515625" style="32" customWidth="1"/>
    <col min="514" max="514" width="27" style="32" customWidth="1"/>
    <col min="515" max="515" width="49.7109375" style="32" customWidth="1"/>
    <col min="516" max="516" width="12" style="32" customWidth="1"/>
    <col min="517" max="517" width="14.85546875" style="32" customWidth="1"/>
    <col min="518" max="518" width="14.140625" style="32" customWidth="1"/>
    <col min="519" max="520" width="0" style="32" hidden="1" customWidth="1"/>
    <col min="521" max="521" width="19.7109375" style="32" customWidth="1"/>
    <col min="522" max="522" width="22.85546875" style="32" customWidth="1"/>
    <col min="523" max="524" width="9.140625" style="32"/>
    <col min="525" max="525" width="8.5703125" style="32" customWidth="1"/>
    <col min="526" max="768" width="9.140625" style="32"/>
    <col min="769" max="769" width="4.28515625" style="32" customWidth="1"/>
    <col min="770" max="770" width="27" style="32" customWidth="1"/>
    <col min="771" max="771" width="49.7109375" style="32" customWidth="1"/>
    <col min="772" max="772" width="12" style="32" customWidth="1"/>
    <col min="773" max="773" width="14.85546875" style="32" customWidth="1"/>
    <col min="774" max="774" width="14.140625" style="32" customWidth="1"/>
    <col min="775" max="776" width="0" style="32" hidden="1" customWidth="1"/>
    <col min="777" max="777" width="19.7109375" style="32" customWidth="1"/>
    <col min="778" max="778" width="22.85546875" style="32" customWidth="1"/>
    <col min="779" max="780" width="9.140625" style="32"/>
    <col min="781" max="781" width="8.5703125" style="32" customWidth="1"/>
    <col min="782" max="1024" width="9.140625" style="32"/>
    <col min="1025" max="1025" width="4.28515625" style="32" customWidth="1"/>
    <col min="1026" max="1026" width="27" style="32" customWidth="1"/>
    <col min="1027" max="1027" width="49.7109375" style="32" customWidth="1"/>
    <col min="1028" max="1028" width="12" style="32" customWidth="1"/>
    <col min="1029" max="1029" width="14.85546875" style="32" customWidth="1"/>
    <col min="1030" max="1030" width="14.140625" style="32" customWidth="1"/>
    <col min="1031" max="1032" width="0" style="32" hidden="1" customWidth="1"/>
    <col min="1033" max="1033" width="19.7109375" style="32" customWidth="1"/>
    <col min="1034" max="1034" width="22.85546875" style="32" customWidth="1"/>
    <col min="1035" max="1036" width="9.140625" style="32"/>
    <col min="1037" max="1037" width="8.5703125" style="32" customWidth="1"/>
    <col min="1038" max="1280" width="9.140625" style="32"/>
    <col min="1281" max="1281" width="4.28515625" style="32" customWidth="1"/>
    <col min="1282" max="1282" width="27" style="32" customWidth="1"/>
    <col min="1283" max="1283" width="49.7109375" style="32" customWidth="1"/>
    <col min="1284" max="1284" width="12" style="32" customWidth="1"/>
    <col min="1285" max="1285" width="14.85546875" style="32" customWidth="1"/>
    <col min="1286" max="1286" width="14.140625" style="32" customWidth="1"/>
    <col min="1287" max="1288" width="0" style="32" hidden="1" customWidth="1"/>
    <col min="1289" max="1289" width="19.7109375" style="32" customWidth="1"/>
    <col min="1290" max="1290" width="22.85546875" style="32" customWidth="1"/>
    <col min="1291" max="1292" width="9.140625" style="32"/>
    <col min="1293" max="1293" width="8.5703125" style="32" customWidth="1"/>
    <col min="1294" max="1536" width="9.140625" style="32"/>
    <col min="1537" max="1537" width="4.28515625" style="32" customWidth="1"/>
    <col min="1538" max="1538" width="27" style="32" customWidth="1"/>
    <col min="1539" max="1539" width="49.7109375" style="32" customWidth="1"/>
    <col min="1540" max="1540" width="12" style="32" customWidth="1"/>
    <col min="1541" max="1541" width="14.85546875" style="32" customWidth="1"/>
    <col min="1542" max="1542" width="14.140625" style="32" customWidth="1"/>
    <col min="1543" max="1544" width="0" style="32" hidden="1" customWidth="1"/>
    <col min="1545" max="1545" width="19.7109375" style="32" customWidth="1"/>
    <col min="1546" max="1546" width="22.85546875" style="32" customWidth="1"/>
    <col min="1547" max="1548" width="9.140625" style="32"/>
    <col min="1549" max="1549" width="8.5703125" style="32" customWidth="1"/>
    <col min="1550" max="1792" width="9.140625" style="32"/>
    <col min="1793" max="1793" width="4.28515625" style="32" customWidth="1"/>
    <col min="1794" max="1794" width="27" style="32" customWidth="1"/>
    <col min="1795" max="1795" width="49.7109375" style="32" customWidth="1"/>
    <col min="1796" max="1796" width="12" style="32" customWidth="1"/>
    <col min="1797" max="1797" width="14.85546875" style="32" customWidth="1"/>
    <col min="1798" max="1798" width="14.140625" style="32" customWidth="1"/>
    <col min="1799" max="1800" width="0" style="32" hidden="1" customWidth="1"/>
    <col min="1801" max="1801" width="19.7109375" style="32" customWidth="1"/>
    <col min="1802" max="1802" width="22.85546875" style="32" customWidth="1"/>
    <col min="1803" max="1804" width="9.140625" style="32"/>
    <col min="1805" max="1805" width="8.5703125" style="32" customWidth="1"/>
    <col min="1806" max="2048" width="9.140625" style="32"/>
    <col min="2049" max="2049" width="4.28515625" style="32" customWidth="1"/>
    <col min="2050" max="2050" width="27" style="32" customWidth="1"/>
    <col min="2051" max="2051" width="49.7109375" style="32" customWidth="1"/>
    <col min="2052" max="2052" width="12" style="32" customWidth="1"/>
    <col min="2053" max="2053" width="14.85546875" style="32" customWidth="1"/>
    <col min="2054" max="2054" width="14.140625" style="32" customWidth="1"/>
    <col min="2055" max="2056" width="0" style="32" hidden="1" customWidth="1"/>
    <col min="2057" max="2057" width="19.7109375" style="32" customWidth="1"/>
    <col min="2058" max="2058" width="22.85546875" style="32" customWidth="1"/>
    <col min="2059" max="2060" width="9.140625" style="32"/>
    <col min="2061" max="2061" width="8.5703125" style="32" customWidth="1"/>
    <col min="2062" max="2304" width="9.140625" style="32"/>
    <col min="2305" max="2305" width="4.28515625" style="32" customWidth="1"/>
    <col min="2306" max="2306" width="27" style="32" customWidth="1"/>
    <col min="2307" max="2307" width="49.7109375" style="32" customWidth="1"/>
    <col min="2308" max="2308" width="12" style="32" customWidth="1"/>
    <col min="2309" max="2309" width="14.85546875" style="32" customWidth="1"/>
    <col min="2310" max="2310" width="14.140625" style="32" customWidth="1"/>
    <col min="2311" max="2312" width="0" style="32" hidden="1" customWidth="1"/>
    <col min="2313" max="2313" width="19.7109375" style="32" customWidth="1"/>
    <col min="2314" max="2314" width="22.85546875" style="32" customWidth="1"/>
    <col min="2315" max="2316" width="9.140625" style="32"/>
    <col min="2317" max="2317" width="8.5703125" style="32" customWidth="1"/>
    <col min="2318" max="2560" width="9.140625" style="32"/>
    <col min="2561" max="2561" width="4.28515625" style="32" customWidth="1"/>
    <col min="2562" max="2562" width="27" style="32" customWidth="1"/>
    <col min="2563" max="2563" width="49.7109375" style="32" customWidth="1"/>
    <col min="2564" max="2564" width="12" style="32" customWidth="1"/>
    <col min="2565" max="2565" width="14.85546875" style="32" customWidth="1"/>
    <col min="2566" max="2566" width="14.140625" style="32" customWidth="1"/>
    <col min="2567" max="2568" width="0" style="32" hidden="1" customWidth="1"/>
    <col min="2569" max="2569" width="19.7109375" style="32" customWidth="1"/>
    <col min="2570" max="2570" width="22.85546875" style="32" customWidth="1"/>
    <col min="2571" max="2572" width="9.140625" style="32"/>
    <col min="2573" max="2573" width="8.5703125" style="32" customWidth="1"/>
    <col min="2574" max="2816" width="9.140625" style="32"/>
    <col min="2817" max="2817" width="4.28515625" style="32" customWidth="1"/>
    <col min="2818" max="2818" width="27" style="32" customWidth="1"/>
    <col min="2819" max="2819" width="49.7109375" style="32" customWidth="1"/>
    <col min="2820" max="2820" width="12" style="32" customWidth="1"/>
    <col min="2821" max="2821" width="14.85546875" style="32" customWidth="1"/>
    <col min="2822" max="2822" width="14.140625" style="32" customWidth="1"/>
    <col min="2823" max="2824" width="0" style="32" hidden="1" customWidth="1"/>
    <col min="2825" max="2825" width="19.7109375" style="32" customWidth="1"/>
    <col min="2826" max="2826" width="22.85546875" style="32" customWidth="1"/>
    <col min="2827" max="2828" width="9.140625" style="32"/>
    <col min="2829" max="2829" width="8.5703125" style="32" customWidth="1"/>
    <col min="2830" max="3072" width="9.140625" style="32"/>
    <col min="3073" max="3073" width="4.28515625" style="32" customWidth="1"/>
    <col min="3074" max="3074" width="27" style="32" customWidth="1"/>
    <col min="3075" max="3075" width="49.7109375" style="32" customWidth="1"/>
    <col min="3076" max="3076" width="12" style="32" customWidth="1"/>
    <col min="3077" max="3077" width="14.85546875" style="32" customWidth="1"/>
    <col min="3078" max="3078" width="14.140625" style="32" customWidth="1"/>
    <col min="3079" max="3080" width="0" style="32" hidden="1" customWidth="1"/>
    <col min="3081" max="3081" width="19.7109375" style="32" customWidth="1"/>
    <col min="3082" max="3082" width="22.85546875" style="32" customWidth="1"/>
    <col min="3083" max="3084" width="9.140625" style="32"/>
    <col min="3085" max="3085" width="8.5703125" style="32" customWidth="1"/>
    <col min="3086" max="3328" width="9.140625" style="32"/>
    <col min="3329" max="3329" width="4.28515625" style="32" customWidth="1"/>
    <col min="3330" max="3330" width="27" style="32" customWidth="1"/>
    <col min="3331" max="3331" width="49.7109375" style="32" customWidth="1"/>
    <col min="3332" max="3332" width="12" style="32" customWidth="1"/>
    <col min="3333" max="3333" width="14.85546875" style="32" customWidth="1"/>
    <col min="3334" max="3334" width="14.140625" style="32" customWidth="1"/>
    <col min="3335" max="3336" width="0" style="32" hidden="1" customWidth="1"/>
    <col min="3337" max="3337" width="19.7109375" style="32" customWidth="1"/>
    <col min="3338" max="3338" width="22.85546875" style="32" customWidth="1"/>
    <col min="3339" max="3340" width="9.140625" style="32"/>
    <col min="3341" max="3341" width="8.5703125" style="32" customWidth="1"/>
    <col min="3342" max="3584" width="9.140625" style="32"/>
    <col min="3585" max="3585" width="4.28515625" style="32" customWidth="1"/>
    <col min="3586" max="3586" width="27" style="32" customWidth="1"/>
    <col min="3587" max="3587" width="49.7109375" style="32" customWidth="1"/>
    <col min="3588" max="3588" width="12" style="32" customWidth="1"/>
    <col min="3589" max="3589" width="14.85546875" style="32" customWidth="1"/>
    <col min="3590" max="3590" width="14.140625" style="32" customWidth="1"/>
    <col min="3591" max="3592" width="0" style="32" hidden="1" customWidth="1"/>
    <col min="3593" max="3593" width="19.7109375" style="32" customWidth="1"/>
    <col min="3594" max="3594" width="22.85546875" style="32" customWidth="1"/>
    <col min="3595" max="3596" width="9.140625" style="32"/>
    <col min="3597" max="3597" width="8.5703125" style="32" customWidth="1"/>
    <col min="3598" max="3840" width="9.140625" style="32"/>
    <col min="3841" max="3841" width="4.28515625" style="32" customWidth="1"/>
    <col min="3842" max="3842" width="27" style="32" customWidth="1"/>
    <col min="3843" max="3843" width="49.7109375" style="32" customWidth="1"/>
    <col min="3844" max="3844" width="12" style="32" customWidth="1"/>
    <col min="3845" max="3845" width="14.85546875" style="32" customWidth="1"/>
    <col min="3846" max="3846" width="14.140625" style="32" customWidth="1"/>
    <col min="3847" max="3848" width="0" style="32" hidden="1" customWidth="1"/>
    <col min="3849" max="3849" width="19.7109375" style="32" customWidth="1"/>
    <col min="3850" max="3850" width="22.85546875" style="32" customWidth="1"/>
    <col min="3851" max="3852" width="9.140625" style="32"/>
    <col min="3853" max="3853" width="8.5703125" style="32" customWidth="1"/>
    <col min="3854" max="4096" width="9.140625" style="32"/>
    <col min="4097" max="4097" width="4.28515625" style="32" customWidth="1"/>
    <col min="4098" max="4098" width="27" style="32" customWidth="1"/>
    <col min="4099" max="4099" width="49.7109375" style="32" customWidth="1"/>
    <col min="4100" max="4100" width="12" style="32" customWidth="1"/>
    <col min="4101" max="4101" width="14.85546875" style="32" customWidth="1"/>
    <col min="4102" max="4102" width="14.140625" style="32" customWidth="1"/>
    <col min="4103" max="4104" width="0" style="32" hidden="1" customWidth="1"/>
    <col min="4105" max="4105" width="19.7109375" style="32" customWidth="1"/>
    <col min="4106" max="4106" width="22.85546875" style="32" customWidth="1"/>
    <col min="4107" max="4108" width="9.140625" style="32"/>
    <col min="4109" max="4109" width="8.5703125" style="32" customWidth="1"/>
    <col min="4110" max="4352" width="9.140625" style="32"/>
    <col min="4353" max="4353" width="4.28515625" style="32" customWidth="1"/>
    <col min="4354" max="4354" width="27" style="32" customWidth="1"/>
    <col min="4355" max="4355" width="49.7109375" style="32" customWidth="1"/>
    <col min="4356" max="4356" width="12" style="32" customWidth="1"/>
    <col min="4357" max="4357" width="14.85546875" style="32" customWidth="1"/>
    <col min="4358" max="4358" width="14.140625" style="32" customWidth="1"/>
    <col min="4359" max="4360" width="0" style="32" hidden="1" customWidth="1"/>
    <col min="4361" max="4361" width="19.7109375" style="32" customWidth="1"/>
    <col min="4362" max="4362" width="22.85546875" style="32" customWidth="1"/>
    <col min="4363" max="4364" width="9.140625" style="32"/>
    <col min="4365" max="4365" width="8.5703125" style="32" customWidth="1"/>
    <col min="4366" max="4608" width="9.140625" style="32"/>
    <col min="4609" max="4609" width="4.28515625" style="32" customWidth="1"/>
    <col min="4610" max="4610" width="27" style="32" customWidth="1"/>
    <col min="4611" max="4611" width="49.7109375" style="32" customWidth="1"/>
    <col min="4612" max="4612" width="12" style="32" customWidth="1"/>
    <col min="4613" max="4613" width="14.85546875" style="32" customWidth="1"/>
    <col min="4614" max="4614" width="14.140625" style="32" customWidth="1"/>
    <col min="4615" max="4616" width="0" style="32" hidden="1" customWidth="1"/>
    <col min="4617" max="4617" width="19.7109375" style="32" customWidth="1"/>
    <col min="4618" max="4618" width="22.85546875" style="32" customWidth="1"/>
    <col min="4619" max="4620" width="9.140625" style="32"/>
    <col min="4621" max="4621" width="8.5703125" style="32" customWidth="1"/>
    <col min="4622" max="4864" width="9.140625" style="32"/>
    <col min="4865" max="4865" width="4.28515625" style="32" customWidth="1"/>
    <col min="4866" max="4866" width="27" style="32" customWidth="1"/>
    <col min="4867" max="4867" width="49.7109375" style="32" customWidth="1"/>
    <col min="4868" max="4868" width="12" style="32" customWidth="1"/>
    <col min="4869" max="4869" width="14.85546875" style="32" customWidth="1"/>
    <col min="4870" max="4870" width="14.140625" style="32" customWidth="1"/>
    <col min="4871" max="4872" width="0" style="32" hidden="1" customWidth="1"/>
    <col min="4873" max="4873" width="19.7109375" style="32" customWidth="1"/>
    <col min="4874" max="4874" width="22.85546875" style="32" customWidth="1"/>
    <col min="4875" max="4876" width="9.140625" style="32"/>
    <col min="4877" max="4877" width="8.5703125" style="32" customWidth="1"/>
    <col min="4878" max="5120" width="9.140625" style="32"/>
    <col min="5121" max="5121" width="4.28515625" style="32" customWidth="1"/>
    <col min="5122" max="5122" width="27" style="32" customWidth="1"/>
    <col min="5123" max="5123" width="49.7109375" style="32" customWidth="1"/>
    <col min="5124" max="5124" width="12" style="32" customWidth="1"/>
    <col min="5125" max="5125" width="14.85546875" style="32" customWidth="1"/>
    <col min="5126" max="5126" width="14.140625" style="32" customWidth="1"/>
    <col min="5127" max="5128" width="0" style="32" hidden="1" customWidth="1"/>
    <col min="5129" max="5129" width="19.7109375" style="32" customWidth="1"/>
    <col min="5130" max="5130" width="22.85546875" style="32" customWidth="1"/>
    <col min="5131" max="5132" width="9.140625" style="32"/>
    <col min="5133" max="5133" width="8.5703125" style="32" customWidth="1"/>
    <col min="5134" max="5376" width="9.140625" style="32"/>
    <col min="5377" max="5377" width="4.28515625" style="32" customWidth="1"/>
    <col min="5378" max="5378" width="27" style="32" customWidth="1"/>
    <col min="5379" max="5379" width="49.7109375" style="32" customWidth="1"/>
    <col min="5380" max="5380" width="12" style="32" customWidth="1"/>
    <col min="5381" max="5381" width="14.85546875" style="32" customWidth="1"/>
    <col min="5382" max="5382" width="14.140625" style="32" customWidth="1"/>
    <col min="5383" max="5384" width="0" style="32" hidden="1" customWidth="1"/>
    <col min="5385" max="5385" width="19.7109375" style="32" customWidth="1"/>
    <col min="5386" max="5386" width="22.85546875" style="32" customWidth="1"/>
    <col min="5387" max="5388" width="9.140625" style="32"/>
    <col min="5389" max="5389" width="8.5703125" style="32" customWidth="1"/>
    <col min="5390" max="5632" width="9.140625" style="32"/>
    <col min="5633" max="5633" width="4.28515625" style="32" customWidth="1"/>
    <col min="5634" max="5634" width="27" style="32" customWidth="1"/>
    <col min="5635" max="5635" width="49.7109375" style="32" customWidth="1"/>
    <col min="5636" max="5636" width="12" style="32" customWidth="1"/>
    <col min="5637" max="5637" width="14.85546875" style="32" customWidth="1"/>
    <col min="5638" max="5638" width="14.140625" style="32" customWidth="1"/>
    <col min="5639" max="5640" width="0" style="32" hidden="1" customWidth="1"/>
    <col min="5641" max="5641" width="19.7109375" style="32" customWidth="1"/>
    <col min="5642" max="5642" width="22.85546875" style="32" customWidth="1"/>
    <col min="5643" max="5644" width="9.140625" style="32"/>
    <col min="5645" max="5645" width="8.5703125" style="32" customWidth="1"/>
    <col min="5646" max="5888" width="9.140625" style="32"/>
    <col min="5889" max="5889" width="4.28515625" style="32" customWidth="1"/>
    <col min="5890" max="5890" width="27" style="32" customWidth="1"/>
    <col min="5891" max="5891" width="49.7109375" style="32" customWidth="1"/>
    <col min="5892" max="5892" width="12" style="32" customWidth="1"/>
    <col min="5893" max="5893" width="14.85546875" style="32" customWidth="1"/>
    <col min="5894" max="5894" width="14.140625" style="32" customWidth="1"/>
    <col min="5895" max="5896" width="0" style="32" hidden="1" customWidth="1"/>
    <col min="5897" max="5897" width="19.7109375" style="32" customWidth="1"/>
    <col min="5898" max="5898" width="22.85546875" style="32" customWidth="1"/>
    <col min="5899" max="5900" width="9.140625" style="32"/>
    <col min="5901" max="5901" width="8.5703125" style="32" customWidth="1"/>
    <col min="5902" max="6144" width="9.140625" style="32"/>
    <col min="6145" max="6145" width="4.28515625" style="32" customWidth="1"/>
    <col min="6146" max="6146" width="27" style="32" customWidth="1"/>
    <col min="6147" max="6147" width="49.7109375" style="32" customWidth="1"/>
    <col min="6148" max="6148" width="12" style="32" customWidth="1"/>
    <col min="6149" max="6149" width="14.85546875" style="32" customWidth="1"/>
    <col min="6150" max="6150" width="14.140625" style="32" customWidth="1"/>
    <col min="6151" max="6152" width="0" style="32" hidden="1" customWidth="1"/>
    <col min="6153" max="6153" width="19.7109375" style="32" customWidth="1"/>
    <col min="6154" max="6154" width="22.85546875" style="32" customWidth="1"/>
    <col min="6155" max="6156" width="9.140625" style="32"/>
    <col min="6157" max="6157" width="8.5703125" style="32" customWidth="1"/>
    <col min="6158" max="6400" width="9.140625" style="32"/>
    <col min="6401" max="6401" width="4.28515625" style="32" customWidth="1"/>
    <col min="6402" max="6402" width="27" style="32" customWidth="1"/>
    <col min="6403" max="6403" width="49.7109375" style="32" customWidth="1"/>
    <col min="6404" max="6404" width="12" style="32" customWidth="1"/>
    <col min="6405" max="6405" width="14.85546875" style="32" customWidth="1"/>
    <col min="6406" max="6406" width="14.140625" style="32" customWidth="1"/>
    <col min="6407" max="6408" width="0" style="32" hidden="1" customWidth="1"/>
    <col min="6409" max="6409" width="19.7109375" style="32" customWidth="1"/>
    <col min="6410" max="6410" width="22.85546875" style="32" customWidth="1"/>
    <col min="6411" max="6412" width="9.140625" style="32"/>
    <col min="6413" max="6413" width="8.5703125" style="32" customWidth="1"/>
    <col min="6414" max="6656" width="9.140625" style="32"/>
    <col min="6657" max="6657" width="4.28515625" style="32" customWidth="1"/>
    <col min="6658" max="6658" width="27" style="32" customWidth="1"/>
    <col min="6659" max="6659" width="49.7109375" style="32" customWidth="1"/>
    <col min="6660" max="6660" width="12" style="32" customWidth="1"/>
    <col min="6661" max="6661" width="14.85546875" style="32" customWidth="1"/>
    <col min="6662" max="6662" width="14.140625" style="32" customWidth="1"/>
    <col min="6663" max="6664" width="0" style="32" hidden="1" customWidth="1"/>
    <col min="6665" max="6665" width="19.7109375" style="32" customWidth="1"/>
    <col min="6666" max="6666" width="22.85546875" style="32" customWidth="1"/>
    <col min="6667" max="6668" width="9.140625" style="32"/>
    <col min="6669" max="6669" width="8.5703125" style="32" customWidth="1"/>
    <col min="6670" max="6912" width="9.140625" style="32"/>
    <col min="6913" max="6913" width="4.28515625" style="32" customWidth="1"/>
    <col min="6914" max="6914" width="27" style="32" customWidth="1"/>
    <col min="6915" max="6915" width="49.7109375" style="32" customWidth="1"/>
    <col min="6916" max="6916" width="12" style="32" customWidth="1"/>
    <col min="6917" max="6917" width="14.85546875" style="32" customWidth="1"/>
    <col min="6918" max="6918" width="14.140625" style="32" customWidth="1"/>
    <col min="6919" max="6920" width="0" style="32" hidden="1" customWidth="1"/>
    <col min="6921" max="6921" width="19.7109375" style="32" customWidth="1"/>
    <col min="6922" max="6922" width="22.85546875" style="32" customWidth="1"/>
    <col min="6923" max="6924" width="9.140625" style="32"/>
    <col min="6925" max="6925" width="8.5703125" style="32" customWidth="1"/>
    <col min="6926" max="7168" width="9.140625" style="32"/>
    <col min="7169" max="7169" width="4.28515625" style="32" customWidth="1"/>
    <col min="7170" max="7170" width="27" style="32" customWidth="1"/>
    <col min="7171" max="7171" width="49.7109375" style="32" customWidth="1"/>
    <col min="7172" max="7172" width="12" style="32" customWidth="1"/>
    <col min="7173" max="7173" width="14.85546875" style="32" customWidth="1"/>
    <col min="7174" max="7174" width="14.140625" style="32" customWidth="1"/>
    <col min="7175" max="7176" width="0" style="32" hidden="1" customWidth="1"/>
    <col min="7177" max="7177" width="19.7109375" style="32" customWidth="1"/>
    <col min="7178" max="7178" width="22.85546875" style="32" customWidth="1"/>
    <col min="7179" max="7180" width="9.140625" style="32"/>
    <col min="7181" max="7181" width="8.5703125" style="32" customWidth="1"/>
    <col min="7182" max="7424" width="9.140625" style="32"/>
    <col min="7425" max="7425" width="4.28515625" style="32" customWidth="1"/>
    <col min="7426" max="7426" width="27" style="32" customWidth="1"/>
    <col min="7427" max="7427" width="49.7109375" style="32" customWidth="1"/>
    <col min="7428" max="7428" width="12" style="32" customWidth="1"/>
    <col min="7429" max="7429" width="14.85546875" style="32" customWidth="1"/>
    <col min="7430" max="7430" width="14.140625" style="32" customWidth="1"/>
    <col min="7431" max="7432" width="0" style="32" hidden="1" customWidth="1"/>
    <col min="7433" max="7433" width="19.7109375" style="32" customWidth="1"/>
    <col min="7434" max="7434" width="22.85546875" style="32" customWidth="1"/>
    <col min="7435" max="7436" width="9.140625" style="32"/>
    <col min="7437" max="7437" width="8.5703125" style="32" customWidth="1"/>
    <col min="7438" max="7680" width="9.140625" style="32"/>
    <col min="7681" max="7681" width="4.28515625" style="32" customWidth="1"/>
    <col min="7682" max="7682" width="27" style="32" customWidth="1"/>
    <col min="7683" max="7683" width="49.7109375" style="32" customWidth="1"/>
    <col min="7684" max="7684" width="12" style="32" customWidth="1"/>
    <col min="7685" max="7685" width="14.85546875" style="32" customWidth="1"/>
    <col min="7686" max="7686" width="14.140625" style="32" customWidth="1"/>
    <col min="7687" max="7688" width="0" style="32" hidden="1" customWidth="1"/>
    <col min="7689" max="7689" width="19.7109375" style="32" customWidth="1"/>
    <col min="7690" max="7690" width="22.85546875" style="32" customWidth="1"/>
    <col min="7691" max="7692" width="9.140625" style="32"/>
    <col min="7693" max="7693" width="8.5703125" style="32" customWidth="1"/>
    <col min="7694" max="7936" width="9.140625" style="32"/>
    <col min="7937" max="7937" width="4.28515625" style="32" customWidth="1"/>
    <col min="7938" max="7938" width="27" style="32" customWidth="1"/>
    <col min="7939" max="7939" width="49.7109375" style="32" customWidth="1"/>
    <col min="7940" max="7940" width="12" style="32" customWidth="1"/>
    <col min="7941" max="7941" width="14.85546875" style="32" customWidth="1"/>
    <col min="7942" max="7942" width="14.140625" style="32" customWidth="1"/>
    <col min="7943" max="7944" width="0" style="32" hidden="1" customWidth="1"/>
    <col min="7945" max="7945" width="19.7109375" style="32" customWidth="1"/>
    <col min="7946" max="7946" width="22.85546875" style="32" customWidth="1"/>
    <col min="7947" max="7948" width="9.140625" style="32"/>
    <col min="7949" max="7949" width="8.5703125" style="32" customWidth="1"/>
    <col min="7950" max="8192" width="9.140625" style="32"/>
    <col min="8193" max="8193" width="4.28515625" style="32" customWidth="1"/>
    <col min="8194" max="8194" width="27" style="32" customWidth="1"/>
    <col min="8195" max="8195" width="49.7109375" style="32" customWidth="1"/>
    <col min="8196" max="8196" width="12" style="32" customWidth="1"/>
    <col min="8197" max="8197" width="14.85546875" style="32" customWidth="1"/>
    <col min="8198" max="8198" width="14.140625" style="32" customWidth="1"/>
    <col min="8199" max="8200" width="0" style="32" hidden="1" customWidth="1"/>
    <col min="8201" max="8201" width="19.7109375" style="32" customWidth="1"/>
    <col min="8202" max="8202" width="22.85546875" style="32" customWidth="1"/>
    <col min="8203" max="8204" width="9.140625" style="32"/>
    <col min="8205" max="8205" width="8.5703125" style="32" customWidth="1"/>
    <col min="8206" max="8448" width="9.140625" style="32"/>
    <col min="8449" max="8449" width="4.28515625" style="32" customWidth="1"/>
    <col min="8450" max="8450" width="27" style="32" customWidth="1"/>
    <col min="8451" max="8451" width="49.7109375" style="32" customWidth="1"/>
    <col min="8452" max="8452" width="12" style="32" customWidth="1"/>
    <col min="8453" max="8453" width="14.85546875" style="32" customWidth="1"/>
    <col min="8454" max="8454" width="14.140625" style="32" customWidth="1"/>
    <col min="8455" max="8456" width="0" style="32" hidden="1" customWidth="1"/>
    <col min="8457" max="8457" width="19.7109375" style="32" customWidth="1"/>
    <col min="8458" max="8458" width="22.85546875" style="32" customWidth="1"/>
    <col min="8459" max="8460" width="9.140625" style="32"/>
    <col min="8461" max="8461" width="8.5703125" style="32" customWidth="1"/>
    <col min="8462" max="8704" width="9.140625" style="32"/>
    <col min="8705" max="8705" width="4.28515625" style="32" customWidth="1"/>
    <col min="8706" max="8706" width="27" style="32" customWidth="1"/>
    <col min="8707" max="8707" width="49.7109375" style="32" customWidth="1"/>
    <col min="8708" max="8708" width="12" style="32" customWidth="1"/>
    <col min="8709" max="8709" width="14.85546875" style="32" customWidth="1"/>
    <col min="8710" max="8710" width="14.140625" style="32" customWidth="1"/>
    <col min="8711" max="8712" width="0" style="32" hidden="1" customWidth="1"/>
    <col min="8713" max="8713" width="19.7109375" style="32" customWidth="1"/>
    <col min="8714" max="8714" width="22.85546875" style="32" customWidth="1"/>
    <col min="8715" max="8716" width="9.140625" style="32"/>
    <col min="8717" max="8717" width="8.5703125" style="32" customWidth="1"/>
    <col min="8718" max="8960" width="9.140625" style="32"/>
    <col min="8961" max="8961" width="4.28515625" style="32" customWidth="1"/>
    <col min="8962" max="8962" width="27" style="32" customWidth="1"/>
    <col min="8963" max="8963" width="49.7109375" style="32" customWidth="1"/>
    <col min="8964" max="8964" width="12" style="32" customWidth="1"/>
    <col min="8965" max="8965" width="14.85546875" style="32" customWidth="1"/>
    <col min="8966" max="8966" width="14.140625" style="32" customWidth="1"/>
    <col min="8967" max="8968" width="0" style="32" hidden="1" customWidth="1"/>
    <col min="8969" max="8969" width="19.7109375" style="32" customWidth="1"/>
    <col min="8970" max="8970" width="22.85546875" style="32" customWidth="1"/>
    <col min="8971" max="8972" width="9.140625" style="32"/>
    <col min="8973" max="8973" width="8.5703125" style="32" customWidth="1"/>
    <col min="8974" max="9216" width="9.140625" style="32"/>
    <col min="9217" max="9217" width="4.28515625" style="32" customWidth="1"/>
    <col min="9218" max="9218" width="27" style="32" customWidth="1"/>
    <col min="9219" max="9219" width="49.7109375" style="32" customWidth="1"/>
    <col min="9220" max="9220" width="12" style="32" customWidth="1"/>
    <col min="9221" max="9221" width="14.85546875" style="32" customWidth="1"/>
    <col min="9222" max="9222" width="14.140625" style="32" customWidth="1"/>
    <col min="9223" max="9224" width="0" style="32" hidden="1" customWidth="1"/>
    <col min="9225" max="9225" width="19.7109375" style="32" customWidth="1"/>
    <col min="9226" max="9226" width="22.85546875" style="32" customWidth="1"/>
    <col min="9227" max="9228" width="9.140625" style="32"/>
    <col min="9229" max="9229" width="8.5703125" style="32" customWidth="1"/>
    <col min="9230" max="9472" width="9.140625" style="32"/>
    <col min="9473" max="9473" width="4.28515625" style="32" customWidth="1"/>
    <col min="9474" max="9474" width="27" style="32" customWidth="1"/>
    <col min="9475" max="9475" width="49.7109375" style="32" customWidth="1"/>
    <col min="9476" max="9476" width="12" style="32" customWidth="1"/>
    <col min="9477" max="9477" width="14.85546875" style="32" customWidth="1"/>
    <col min="9478" max="9478" width="14.140625" style="32" customWidth="1"/>
    <col min="9479" max="9480" width="0" style="32" hidden="1" customWidth="1"/>
    <col min="9481" max="9481" width="19.7109375" style="32" customWidth="1"/>
    <col min="9482" max="9482" width="22.85546875" style="32" customWidth="1"/>
    <col min="9483" max="9484" width="9.140625" style="32"/>
    <col min="9485" max="9485" width="8.5703125" style="32" customWidth="1"/>
    <col min="9486" max="9728" width="9.140625" style="32"/>
    <col min="9729" max="9729" width="4.28515625" style="32" customWidth="1"/>
    <col min="9730" max="9730" width="27" style="32" customWidth="1"/>
    <col min="9731" max="9731" width="49.7109375" style="32" customWidth="1"/>
    <col min="9732" max="9732" width="12" style="32" customWidth="1"/>
    <col min="9733" max="9733" width="14.85546875" style="32" customWidth="1"/>
    <col min="9734" max="9734" width="14.140625" style="32" customWidth="1"/>
    <col min="9735" max="9736" width="0" style="32" hidden="1" customWidth="1"/>
    <col min="9737" max="9737" width="19.7109375" style="32" customWidth="1"/>
    <col min="9738" max="9738" width="22.85546875" style="32" customWidth="1"/>
    <col min="9739" max="9740" width="9.140625" style="32"/>
    <col min="9741" max="9741" width="8.5703125" style="32" customWidth="1"/>
    <col min="9742" max="9984" width="9.140625" style="32"/>
    <col min="9985" max="9985" width="4.28515625" style="32" customWidth="1"/>
    <col min="9986" max="9986" width="27" style="32" customWidth="1"/>
    <col min="9987" max="9987" width="49.7109375" style="32" customWidth="1"/>
    <col min="9988" max="9988" width="12" style="32" customWidth="1"/>
    <col min="9989" max="9989" width="14.85546875" style="32" customWidth="1"/>
    <col min="9990" max="9990" width="14.140625" style="32" customWidth="1"/>
    <col min="9991" max="9992" width="0" style="32" hidden="1" customWidth="1"/>
    <col min="9993" max="9993" width="19.7109375" style="32" customWidth="1"/>
    <col min="9994" max="9994" width="22.85546875" style="32" customWidth="1"/>
    <col min="9995" max="9996" width="9.140625" style="32"/>
    <col min="9997" max="9997" width="8.5703125" style="32" customWidth="1"/>
    <col min="9998" max="10240" width="9.140625" style="32"/>
    <col min="10241" max="10241" width="4.28515625" style="32" customWidth="1"/>
    <col min="10242" max="10242" width="27" style="32" customWidth="1"/>
    <col min="10243" max="10243" width="49.7109375" style="32" customWidth="1"/>
    <col min="10244" max="10244" width="12" style="32" customWidth="1"/>
    <col min="10245" max="10245" width="14.85546875" style="32" customWidth="1"/>
    <col min="10246" max="10246" width="14.140625" style="32" customWidth="1"/>
    <col min="10247" max="10248" width="0" style="32" hidden="1" customWidth="1"/>
    <col min="10249" max="10249" width="19.7109375" style="32" customWidth="1"/>
    <col min="10250" max="10250" width="22.85546875" style="32" customWidth="1"/>
    <col min="10251" max="10252" width="9.140625" style="32"/>
    <col min="10253" max="10253" width="8.5703125" style="32" customWidth="1"/>
    <col min="10254" max="10496" width="9.140625" style="32"/>
    <col min="10497" max="10497" width="4.28515625" style="32" customWidth="1"/>
    <col min="10498" max="10498" width="27" style="32" customWidth="1"/>
    <col min="10499" max="10499" width="49.7109375" style="32" customWidth="1"/>
    <col min="10500" max="10500" width="12" style="32" customWidth="1"/>
    <col min="10501" max="10501" width="14.85546875" style="32" customWidth="1"/>
    <col min="10502" max="10502" width="14.140625" style="32" customWidth="1"/>
    <col min="10503" max="10504" width="0" style="32" hidden="1" customWidth="1"/>
    <col min="10505" max="10505" width="19.7109375" style="32" customWidth="1"/>
    <col min="10506" max="10506" width="22.85546875" style="32" customWidth="1"/>
    <col min="10507" max="10508" width="9.140625" style="32"/>
    <col min="10509" max="10509" width="8.5703125" style="32" customWidth="1"/>
    <col min="10510" max="10752" width="9.140625" style="32"/>
    <col min="10753" max="10753" width="4.28515625" style="32" customWidth="1"/>
    <col min="10754" max="10754" width="27" style="32" customWidth="1"/>
    <col min="10755" max="10755" width="49.7109375" style="32" customWidth="1"/>
    <col min="10756" max="10756" width="12" style="32" customWidth="1"/>
    <col min="10757" max="10757" width="14.85546875" style="32" customWidth="1"/>
    <col min="10758" max="10758" width="14.140625" style="32" customWidth="1"/>
    <col min="10759" max="10760" width="0" style="32" hidden="1" customWidth="1"/>
    <col min="10761" max="10761" width="19.7109375" style="32" customWidth="1"/>
    <col min="10762" max="10762" width="22.85546875" style="32" customWidth="1"/>
    <col min="10763" max="10764" width="9.140625" style="32"/>
    <col min="10765" max="10765" width="8.5703125" style="32" customWidth="1"/>
    <col min="10766" max="11008" width="9.140625" style="32"/>
    <col min="11009" max="11009" width="4.28515625" style="32" customWidth="1"/>
    <col min="11010" max="11010" width="27" style="32" customWidth="1"/>
    <col min="11011" max="11011" width="49.7109375" style="32" customWidth="1"/>
    <col min="11012" max="11012" width="12" style="32" customWidth="1"/>
    <col min="11013" max="11013" width="14.85546875" style="32" customWidth="1"/>
    <col min="11014" max="11014" width="14.140625" style="32" customWidth="1"/>
    <col min="11015" max="11016" width="0" style="32" hidden="1" customWidth="1"/>
    <col min="11017" max="11017" width="19.7109375" style="32" customWidth="1"/>
    <col min="11018" max="11018" width="22.85546875" style="32" customWidth="1"/>
    <col min="11019" max="11020" width="9.140625" style="32"/>
    <col min="11021" max="11021" width="8.5703125" style="32" customWidth="1"/>
    <col min="11022" max="11264" width="9.140625" style="32"/>
    <col min="11265" max="11265" width="4.28515625" style="32" customWidth="1"/>
    <col min="11266" max="11266" width="27" style="32" customWidth="1"/>
    <col min="11267" max="11267" width="49.7109375" style="32" customWidth="1"/>
    <col min="11268" max="11268" width="12" style="32" customWidth="1"/>
    <col min="11269" max="11269" width="14.85546875" style="32" customWidth="1"/>
    <col min="11270" max="11270" width="14.140625" style="32" customWidth="1"/>
    <col min="11271" max="11272" width="0" style="32" hidden="1" customWidth="1"/>
    <col min="11273" max="11273" width="19.7109375" style="32" customWidth="1"/>
    <col min="11274" max="11274" width="22.85546875" style="32" customWidth="1"/>
    <col min="11275" max="11276" width="9.140625" style="32"/>
    <col min="11277" max="11277" width="8.5703125" style="32" customWidth="1"/>
    <col min="11278" max="11520" width="9.140625" style="32"/>
    <col min="11521" max="11521" width="4.28515625" style="32" customWidth="1"/>
    <col min="11522" max="11522" width="27" style="32" customWidth="1"/>
    <col min="11523" max="11523" width="49.7109375" style="32" customWidth="1"/>
    <col min="11524" max="11524" width="12" style="32" customWidth="1"/>
    <col min="11525" max="11525" width="14.85546875" style="32" customWidth="1"/>
    <col min="11526" max="11526" width="14.140625" style="32" customWidth="1"/>
    <col min="11527" max="11528" width="0" style="32" hidden="1" customWidth="1"/>
    <col min="11529" max="11529" width="19.7109375" style="32" customWidth="1"/>
    <col min="11530" max="11530" width="22.85546875" style="32" customWidth="1"/>
    <col min="11531" max="11532" width="9.140625" style="32"/>
    <col min="11533" max="11533" width="8.5703125" style="32" customWidth="1"/>
    <col min="11534" max="11776" width="9.140625" style="32"/>
    <col min="11777" max="11777" width="4.28515625" style="32" customWidth="1"/>
    <col min="11778" max="11778" width="27" style="32" customWidth="1"/>
    <col min="11779" max="11779" width="49.7109375" style="32" customWidth="1"/>
    <col min="11780" max="11780" width="12" style="32" customWidth="1"/>
    <col min="11781" max="11781" width="14.85546875" style="32" customWidth="1"/>
    <col min="11782" max="11782" width="14.140625" style="32" customWidth="1"/>
    <col min="11783" max="11784" width="0" style="32" hidden="1" customWidth="1"/>
    <col min="11785" max="11785" width="19.7109375" style="32" customWidth="1"/>
    <col min="11786" max="11786" width="22.85546875" style="32" customWidth="1"/>
    <col min="11787" max="11788" width="9.140625" style="32"/>
    <col min="11789" max="11789" width="8.5703125" style="32" customWidth="1"/>
    <col min="11790" max="12032" width="9.140625" style="32"/>
    <col min="12033" max="12033" width="4.28515625" style="32" customWidth="1"/>
    <col min="12034" max="12034" width="27" style="32" customWidth="1"/>
    <col min="12035" max="12035" width="49.7109375" style="32" customWidth="1"/>
    <col min="12036" max="12036" width="12" style="32" customWidth="1"/>
    <col min="12037" max="12037" width="14.85546875" style="32" customWidth="1"/>
    <col min="12038" max="12038" width="14.140625" style="32" customWidth="1"/>
    <col min="12039" max="12040" width="0" style="32" hidden="1" customWidth="1"/>
    <col min="12041" max="12041" width="19.7109375" style="32" customWidth="1"/>
    <col min="12042" max="12042" width="22.85546875" style="32" customWidth="1"/>
    <col min="12043" max="12044" width="9.140625" style="32"/>
    <col min="12045" max="12045" width="8.5703125" style="32" customWidth="1"/>
    <col min="12046" max="12288" width="9.140625" style="32"/>
    <col min="12289" max="12289" width="4.28515625" style="32" customWidth="1"/>
    <col min="12290" max="12290" width="27" style="32" customWidth="1"/>
    <col min="12291" max="12291" width="49.7109375" style="32" customWidth="1"/>
    <col min="12292" max="12292" width="12" style="32" customWidth="1"/>
    <col min="12293" max="12293" width="14.85546875" style="32" customWidth="1"/>
    <col min="12294" max="12294" width="14.140625" style="32" customWidth="1"/>
    <col min="12295" max="12296" width="0" style="32" hidden="1" customWidth="1"/>
    <col min="12297" max="12297" width="19.7109375" style="32" customWidth="1"/>
    <col min="12298" max="12298" width="22.85546875" style="32" customWidth="1"/>
    <col min="12299" max="12300" width="9.140625" style="32"/>
    <col min="12301" max="12301" width="8.5703125" style="32" customWidth="1"/>
    <col min="12302" max="12544" width="9.140625" style="32"/>
    <col min="12545" max="12545" width="4.28515625" style="32" customWidth="1"/>
    <col min="12546" max="12546" width="27" style="32" customWidth="1"/>
    <col min="12547" max="12547" width="49.7109375" style="32" customWidth="1"/>
    <col min="12548" max="12548" width="12" style="32" customWidth="1"/>
    <col min="12549" max="12549" width="14.85546875" style="32" customWidth="1"/>
    <col min="12550" max="12550" width="14.140625" style="32" customWidth="1"/>
    <col min="12551" max="12552" width="0" style="32" hidden="1" customWidth="1"/>
    <col min="12553" max="12553" width="19.7109375" style="32" customWidth="1"/>
    <col min="12554" max="12554" width="22.85546875" style="32" customWidth="1"/>
    <col min="12555" max="12556" width="9.140625" style="32"/>
    <col min="12557" max="12557" width="8.5703125" style="32" customWidth="1"/>
    <col min="12558" max="12800" width="9.140625" style="32"/>
    <col min="12801" max="12801" width="4.28515625" style="32" customWidth="1"/>
    <col min="12802" max="12802" width="27" style="32" customWidth="1"/>
    <col min="12803" max="12803" width="49.7109375" style="32" customWidth="1"/>
    <col min="12804" max="12804" width="12" style="32" customWidth="1"/>
    <col min="12805" max="12805" width="14.85546875" style="32" customWidth="1"/>
    <col min="12806" max="12806" width="14.140625" style="32" customWidth="1"/>
    <col min="12807" max="12808" width="0" style="32" hidden="1" customWidth="1"/>
    <col min="12809" max="12809" width="19.7109375" style="32" customWidth="1"/>
    <col min="12810" max="12810" width="22.85546875" style="32" customWidth="1"/>
    <col min="12811" max="12812" width="9.140625" style="32"/>
    <col min="12813" max="12813" width="8.5703125" style="32" customWidth="1"/>
    <col min="12814" max="13056" width="9.140625" style="32"/>
    <col min="13057" max="13057" width="4.28515625" style="32" customWidth="1"/>
    <col min="13058" max="13058" width="27" style="32" customWidth="1"/>
    <col min="13059" max="13059" width="49.7109375" style="32" customWidth="1"/>
    <col min="13060" max="13060" width="12" style="32" customWidth="1"/>
    <col min="13061" max="13061" width="14.85546875" style="32" customWidth="1"/>
    <col min="13062" max="13062" width="14.140625" style="32" customWidth="1"/>
    <col min="13063" max="13064" width="0" style="32" hidden="1" customWidth="1"/>
    <col min="13065" max="13065" width="19.7109375" style="32" customWidth="1"/>
    <col min="13066" max="13066" width="22.85546875" style="32" customWidth="1"/>
    <col min="13067" max="13068" width="9.140625" style="32"/>
    <col min="13069" max="13069" width="8.5703125" style="32" customWidth="1"/>
    <col min="13070" max="13312" width="9.140625" style="32"/>
    <col min="13313" max="13313" width="4.28515625" style="32" customWidth="1"/>
    <col min="13314" max="13314" width="27" style="32" customWidth="1"/>
    <col min="13315" max="13315" width="49.7109375" style="32" customWidth="1"/>
    <col min="13316" max="13316" width="12" style="32" customWidth="1"/>
    <col min="13317" max="13317" width="14.85546875" style="32" customWidth="1"/>
    <col min="13318" max="13318" width="14.140625" style="32" customWidth="1"/>
    <col min="13319" max="13320" width="0" style="32" hidden="1" customWidth="1"/>
    <col min="13321" max="13321" width="19.7109375" style="32" customWidth="1"/>
    <col min="13322" max="13322" width="22.85546875" style="32" customWidth="1"/>
    <col min="13323" max="13324" width="9.140625" style="32"/>
    <col min="13325" max="13325" width="8.5703125" style="32" customWidth="1"/>
    <col min="13326" max="13568" width="9.140625" style="32"/>
    <col min="13569" max="13569" width="4.28515625" style="32" customWidth="1"/>
    <col min="13570" max="13570" width="27" style="32" customWidth="1"/>
    <col min="13571" max="13571" width="49.7109375" style="32" customWidth="1"/>
    <col min="13572" max="13572" width="12" style="32" customWidth="1"/>
    <col min="13573" max="13573" width="14.85546875" style="32" customWidth="1"/>
    <col min="13574" max="13574" width="14.140625" style="32" customWidth="1"/>
    <col min="13575" max="13576" width="0" style="32" hidden="1" customWidth="1"/>
    <col min="13577" max="13577" width="19.7109375" style="32" customWidth="1"/>
    <col min="13578" max="13578" width="22.85546875" style="32" customWidth="1"/>
    <col min="13579" max="13580" width="9.140625" style="32"/>
    <col min="13581" max="13581" width="8.5703125" style="32" customWidth="1"/>
    <col min="13582" max="13824" width="9.140625" style="32"/>
    <col min="13825" max="13825" width="4.28515625" style="32" customWidth="1"/>
    <col min="13826" max="13826" width="27" style="32" customWidth="1"/>
    <col min="13827" max="13827" width="49.7109375" style="32" customWidth="1"/>
    <col min="13828" max="13828" width="12" style="32" customWidth="1"/>
    <col min="13829" max="13829" width="14.85546875" style="32" customWidth="1"/>
    <col min="13830" max="13830" width="14.140625" style="32" customWidth="1"/>
    <col min="13831" max="13832" width="0" style="32" hidden="1" customWidth="1"/>
    <col min="13833" max="13833" width="19.7109375" style="32" customWidth="1"/>
    <col min="13834" max="13834" width="22.85546875" style="32" customWidth="1"/>
    <col min="13835" max="13836" width="9.140625" style="32"/>
    <col min="13837" max="13837" width="8.5703125" style="32" customWidth="1"/>
    <col min="13838" max="14080" width="9.140625" style="32"/>
    <col min="14081" max="14081" width="4.28515625" style="32" customWidth="1"/>
    <col min="14082" max="14082" width="27" style="32" customWidth="1"/>
    <col min="14083" max="14083" width="49.7109375" style="32" customWidth="1"/>
    <col min="14084" max="14084" width="12" style="32" customWidth="1"/>
    <col min="14085" max="14085" width="14.85546875" style="32" customWidth="1"/>
    <col min="14086" max="14086" width="14.140625" style="32" customWidth="1"/>
    <col min="14087" max="14088" width="0" style="32" hidden="1" customWidth="1"/>
    <col min="14089" max="14089" width="19.7109375" style="32" customWidth="1"/>
    <col min="14090" max="14090" width="22.85546875" style="32" customWidth="1"/>
    <col min="14091" max="14092" width="9.140625" style="32"/>
    <col min="14093" max="14093" width="8.5703125" style="32" customWidth="1"/>
    <col min="14094" max="14336" width="9.140625" style="32"/>
    <col min="14337" max="14337" width="4.28515625" style="32" customWidth="1"/>
    <col min="14338" max="14338" width="27" style="32" customWidth="1"/>
    <col min="14339" max="14339" width="49.7109375" style="32" customWidth="1"/>
    <col min="14340" max="14340" width="12" style="32" customWidth="1"/>
    <col min="14341" max="14341" width="14.85546875" style="32" customWidth="1"/>
    <col min="14342" max="14342" width="14.140625" style="32" customWidth="1"/>
    <col min="14343" max="14344" width="0" style="32" hidden="1" customWidth="1"/>
    <col min="14345" max="14345" width="19.7109375" style="32" customWidth="1"/>
    <col min="14346" max="14346" width="22.85546875" style="32" customWidth="1"/>
    <col min="14347" max="14348" width="9.140625" style="32"/>
    <col min="14349" max="14349" width="8.5703125" style="32" customWidth="1"/>
    <col min="14350" max="14592" width="9.140625" style="32"/>
    <col min="14593" max="14593" width="4.28515625" style="32" customWidth="1"/>
    <col min="14594" max="14594" width="27" style="32" customWidth="1"/>
    <col min="14595" max="14595" width="49.7109375" style="32" customWidth="1"/>
    <col min="14596" max="14596" width="12" style="32" customWidth="1"/>
    <col min="14597" max="14597" width="14.85546875" style="32" customWidth="1"/>
    <col min="14598" max="14598" width="14.140625" style="32" customWidth="1"/>
    <col min="14599" max="14600" width="0" style="32" hidden="1" customWidth="1"/>
    <col min="14601" max="14601" width="19.7109375" style="32" customWidth="1"/>
    <col min="14602" max="14602" width="22.85546875" style="32" customWidth="1"/>
    <col min="14603" max="14604" width="9.140625" style="32"/>
    <col min="14605" max="14605" width="8.5703125" style="32" customWidth="1"/>
    <col min="14606" max="14848" width="9.140625" style="32"/>
    <col min="14849" max="14849" width="4.28515625" style="32" customWidth="1"/>
    <col min="14850" max="14850" width="27" style="32" customWidth="1"/>
    <col min="14851" max="14851" width="49.7109375" style="32" customWidth="1"/>
    <col min="14852" max="14852" width="12" style="32" customWidth="1"/>
    <col min="14853" max="14853" width="14.85546875" style="32" customWidth="1"/>
    <col min="14854" max="14854" width="14.140625" style="32" customWidth="1"/>
    <col min="14855" max="14856" width="0" style="32" hidden="1" customWidth="1"/>
    <col min="14857" max="14857" width="19.7109375" style="32" customWidth="1"/>
    <col min="14858" max="14858" width="22.85546875" style="32" customWidth="1"/>
    <col min="14859" max="14860" width="9.140625" style="32"/>
    <col min="14861" max="14861" width="8.5703125" style="32" customWidth="1"/>
    <col min="14862" max="15104" width="9.140625" style="32"/>
    <col min="15105" max="15105" width="4.28515625" style="32" customWidth="1"/>
    <col min="15106" max="15106" width="27" style="32" customWidth="1"/>
    <col min="15107" max="15107" width="49.7109375" style="32" customWidth="1"/>
    <col min="15108" max="15108" width="12" style="32" customWidth="1"/>
    <col min="15109" max="15109" width="14.85546875" style="32" customWidth="1"/>
    <col min="15110" max="15110" width="14.140625" style="32" customWidth="1"/>
    <col min="15111" max="15112" width="0" style="32" hidden="1" customWidth="1"/>
    <col min="15113" max="15113" width="19.7109375" style="32" customWidth="1"/>
    <col min="15114" max="15114" width="22.85546875" style="32" customWidth="1"/>
    <col min="15115" max="15116" width="9.140625" style="32"/>
    <col min="15117" max="15117" width="8.5703125" style="32" customWidth="1"/>
    <col min="15118" max="15360" width="9.140625" style="32"/>
    <col min="15361" max="15361" width="4.28515625" style="32" customWidth="1"/>
    <col min="15362" max="15362" width="27" style="32" customWidth="1"/>
    <col min="15363" max="15363" width="49.7109375" style="32" customWidth="1"/>
    <col min="15364" max="15364" width="12" style="32" customWidth="1"/>
    <col min="15365" max="15365" width="14.85546875" style="32" customWidth="1"/>
    <col min="15366" max="15366" width="14.140625" style="32" customWidth="1"/>
    <col min="15367" max="15368" width="0" style="32" hidden="1" customWidth="1"/>
    <col min="15369" max="15369" width="19.7109375" style="32" customWidth="1"/>
    <col min="15370" max="15370" width="22.85546875" style="32" customWidth="1"/>
    <col min="15371" max="15372" width="9.140625" style="32"/>
    <col min="15373" max="15373" width="8.5703125" style="32" customWidth="1"/>
    <col min="15374" max="15616" width="9.140625" style="32"/>
    <col min="15617" max="15617" width="4.28515625" style="32" customWidth="1"/>
    <col min="15618" max="15618" width="27" style="32" customWidth="1"/>
    <col min="15619" max="15619" width="49.7109375" style="32" customWidth="1"/>
    <col min="15620" max="15620" width="12" style="32" customWidth="1"/>
    <col min="15621" max="15621" width="14.85546875" style="32" customWidth="1"/>
    <col min="15622" max="15622" width="14.140625" style="32" customWidth="1"/>
    <col min="15623" max="15624" width="0" style="32" hidden="1" customWidth="1"/>
    <col min="15625" max="15625" width="19.7109375" style="32" customWidth="1"/>
    <col min="15626" max="15626" width="22.85546875" style="32" customWidth="1"/>
    <col min="15627" max="15628" width="9.140625" style="32"/>
    <col min="15629" max="15629" width="8.5703125" style="32" customWidth="1"/>
    <col min="15630" max="15872" width="9.140625" style="32"/>
    <col min="15873" max="15873" width="4.28515625" style="32" customWidth="1"/>
    <col min="15874" max="15874" width="27" style="32" customWidth="1"/>
    <col min="15875" max="15875" width="49.7109375" style="32" customWidth="1"/>
    <col min="15876" max="15876" width="12" style="32" customWidth="1"/>
    <col min="15877" max="15877" width="14.85546875" style="32" customWidth="1"/>
    <col min="15878" max="15878" width="14.140625" style="32" customWidth="1"/>
    <col min="15879" max="15880" width="0" style="32" hidden="1" customWidth="1"/>
    <col min="15881" max="15881" width="19.7109375" style="32" customWidth="1"/>
    <col min="15882" max="15882" width="22.85546875" style="32" customWidth="1"/>
    <col min="15883" max="15884" width="9.140625" style="32"/>
    <col min="15885" max="15885" width="8.5703125" style="32" customWidth="1"/>
    <col min="15886" max="16128" width="9.140625" style="32"/>
    <col min="16129" max="16129" width="4.28515625" style="32" customWidth="1"/>
    <col min="16130" max="16130" width="27" style="32" customWidth="1"/>
    <col min="16131" max="16131" width="49.7109375" style="32" customWidth="1"/>
    <col min="16132" max="16132" width="12" style="32" customWidth="1"/>
    <col min="16133" max="16133" width="14.85546875" style="32" customWidth="1"/>
    <col min="16134" max="16134" width="14.140625" style="32" customWidth="1"/>
    <col min="16135" max="16136" width="0" style="32" hidden="1" customWidth="1"/>
    <col min="16137" max="16137" width="19.7109375" style="32" customWidth="1"/>
    <col min="16138" max="16138" width="22.85546875" style="32" customWidth="1"/>
    <col min="16139" max="16140" width="9.140625" style="32"/>
    <col min="16141" max="16141" width="8.5703125" style="32" customWidth="1"/>
    <col min="16142" max="16384" width="9.140625" style="32"/>
  </cols>
  <sheetData>
    <row r="1" spans="1:256" x14ac:dyDescent="0.25">
      <c r="A1" s="151"/>
      <c r="B1" s="260" t="s">
        <v>139</v>
      </c>
      <c r="C1" s="260"/>
      <c r="D1" s="260"/>
      <c r="E1" s="260"/>
      <c r="F1" s="260"/>
      <c r="G1" s="261"/>
      <c r="H1" s="261"/>
      <c r="I1" s="261"/>
      <c r="J1" s="262"/>
      <c r="K1" s="30"/>
      <c r="L1" s="30"/>
      <c r="M1" s="30"/>
      <c r="N1" s="30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</row>
    <row r="2" spans="1:256" x14ac:dyDescent="0.25">
      <c r="A2" s="151"/>
      <c r="B2" s="260" t="s">
        <v>20</v>
      </c>
      <c r="C2" s="262"/>
      <c r="D2" s="262"/>
      <c r="E2" s="262"/>
      <c r="F2" s="262"/>
      <c r="G2" s="262"/>
      <c r="H2" s="262"/>
      <c r="I2" s="262"/>
      <c r="J2" s="262"/>
      <c r="K2" s="30"/>
      <c r="L2" s="30"/>
      <c r="M2" s="30"/>
      <c r="N2" s="30"/>
      <c r="O2" s="30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</row>
    <row r="3" spans="1:256" s="159" customFormat="1" ht="31.5" customHeight="1" x14ac:dyDescent="0.2">
      <c r="A3" s="263" t="s">
        <v>117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256" x14ac:dyDescent="0.25">
      <c r="A4" s="265" t="s">
        <v>123</v>
      </c>
      <c r="B4" s="262"/>
      <c r="C4" s="262"/>
      <c r="D4" s="262"/>
      <c r="E4" s="262"/>
      <c r="F4" s="262"/>
      <c r="G4" s="262"/>
      <c r="H4" s="262"/>
      <c r="I4" s="262"/>
      <c r="J4" s="26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x14ac:dyDescent="0.25">
      <c r="A5" s="265" t="s">
        <v>159</v>
      </c>
      <c r="B5" s="262"/>
      <c r="C5" s="262"/>
      <c r="D5" s="262"/>
      <c r="E5" s="262"/>
      <c r="F5" s="262"/>
      <c r="G5" s="262"/>
      <c r="H5" s="262"/>
      <c r="I5" s="262"/>
      <c r="J5" s="262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x14ac:dyDescent="0.25">
      <c r="A6" s="265" t="s">
        <v>166</v>
      </c>
      <c r="B6" s="262"/>
      <c r="C6" s="262"/>
      <c r="D6" s="262"/>
      <c r="E6" s="262"/>
      <c r="F6" s="262"/>
      <c r="G6" s="262"/>
      <c r="H6" s="262"/>
      <c r="I6" s="262"/>
      <c r="J6" s="262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</row>
    <row r="7" spans="1:256" x14ac:dyDescent="0.25">
      <c r="A7" s="265" t="s">
        <v>164</v>
      </c>
      <c r="B7" s="262"/>
      <c r="C7" s="262"/>
      <c r="D7" s="262"/>
      <c r="E7" s="262"/>
      <c r="F7" s="262"/>
      <c r="G7" s="262"/>
      <c r="H7" s="262"/>
      <c r="I7" s="262"/>
      <c r="J7" s="262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spans="1:256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</row>
    <row r="9" spans="1:256" x14ac:dyDescent="0.25">
      <c r="A9" s="250" t="s">
        <v>82</v>
      </c>
      <c r="B9" s="250"/>
      <c r="C9" s="250"/>
      <c r="D9" s="250"/>
      <c r="E9" s="250"/>
      <c r="F9" s="250"/>
      <c r="G9" s="250"/>
      <c r="H9" s="250"/>
      <c r="I9" s="250"/>
      <c r="J9" s="250"/>
      <c r="K9" s="126"/>
      <c r="L9" s="126"/>
      <c r="M9" s="126"/>
      <c r="N9" s="126"/>
      <c r="O9" s="126"/>
      <c r="P9" s="126"/>
      <c r="Q9" s="126"/>
      <c r="R9" s="12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</row>
    <row r="10" spans="1:256" ht="90" x14ac:dyDescent="0.25">
      <c r="A10" s="35" t="s">
        <v>21</v>
      </c>
      <c r="B10" s="35" t="s">
        <v>35</v>
      </c>
      <c r="C10" s="35" t="s">
        <v>70</v>
      </c>
      <c r="D10" s="35" t="s">
        <v>22</v>
      </c>
      <c r="E10" s="35" t="s">
        <v>4</v>
      </c>
      <c r="F10" s="35" t="s">
        <v>71</v>
      </c>
      <c r="G10" s="35" t="s">
        <v>72</v>
      </c>
      <c r="H10" s="35" t="s">
        <v>73</v>
      </c>
      <c r="I10" s="35" t="s">
        <v>74</v>
      </c>
      <c r="J10" s="127" t="s">
        <v>178</v>
      </c>
      <c r="K10" s="116"/>
      <c r="L10" s="116"/>
    </row>
    <row r="11" spans="1:256" x14ac:dyDescent="0.25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31"/>
      <c r="L11" s="42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</row>
    <row r="12" spans="1:256" ht="34.5" customHeight="1" x14ac:dyDescent="0.25">
      <c r="A12" s="67">
        <v>1</v>
      </c>
      <c r="B12" s="251" t="s">
        <v>75</v>
      </c>
      <c r="C12" s="252"/>
      <c r="D12" s="252"/>
      <c r="E12" s="252"/>
      <c r="F12" s="252"/>
      <c r="G12" s="252"/>
      <c r="H12" s="252"/>
      <c r="I12" s="252"/>
      <c r="J12" s="253"/>
      <c r="K12" s="31"/>
      <c r="L12" s="42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</row>
    <row r="13" spans="1:256" x14ac:dyDescent="0.25">
      <c r="A13" s="36">
        <v>2</v>
      </c>
      <c r="B13" s="254" t="s">
        <v>41</v>
      </c>
      <c r="C13" s="255"/>
      <c r="D13" s="255"/>
      <c r="E13" s="255"/>
      <c r="F13" s="255"/>
      <c r="G13" s="255"/>
      <c r="H13" s="256"/>
      <c r="I13" s="68"/>
      <c r="J13" s="68"/>
      <c r="K13" s="31"/>
      <c r="L13" s="42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</row>
    <row r="14" spans="1:256" x14ac:dyDescent="0.25">
      <c r="A14" s="36">
        <v>3</v>
      </c>
      <c r="B14" s="257" t="s">
        <v>36</v>
      </c>
      <c r="C14" s="258"/>
      <c r="D14" s="258"/>
      <c r="E14" s="258"/>
      <c r="F14" s="259"/>
      <c r="G14" s="69"/>
      <c r="H14" s="69"/>
      <c r="I14" s="69"/>
      <c r="J14" s="69"/>
      <c r="K14" s="38"/>
      <c r="L14" s="116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</row>
    <row r="15" spans="1:256" ht="45" x14ac:dyDescent="0.25">
      <c r="A15" s="67">
        <v>4</v>
      </c>
      <c r="B15" s="95" t="s">
        <v>78</v>
      </c>
      <c r="C15" s="102" t="s">
        <v>79</v>
      </c>
      <c r="D15" s="95" t="s">
        <v>23</v>
      </c>
      <c r="E15" s="95" t="s">
        <v>27</v>
      </c>
      <c r="F15" s="95"/>
      <c r="G15" s="95"/>
      <c r="H15" s="117">
        <v>4.26</v>
      </c>
      <c r="I15" s="92">
        <f>H15*E15*1000</f>
        <v>4260</v>
      </c>
      <c r="J15" s="71">
        <f>I15*1.063*1.079*1.079*1.054</f>
        <v>5556.8204451973197</v>
      </c>
      <c r="K15" s="38"/>
      <c r="L15" s="116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256" ht="13.5" customHeight="1" x14ac:dyDescent="0.25">
      <c r="A16" s="36">
        <v>5</v>
      </c>
      <c r="B16" s="103" t="s">
        <v>24</v>
      </c>
      <c r="C16" s="103"/>
      <c r="D16" s="103"/>
      <c r="E16" s="103"/>
      <c r="F16" s="104"/>
      <c r="G16" s="105"/>
      <c r="H16" s="103"/>
      <c r="I16" s="104"/>
      <c r="J16" s="74">
        <f>J15</f>
        <v>5556.8204451973197</v>
      </c>
      <c r="K16" s="38"/>
      <c r="L16" s="116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256" ht="15" customHeight="1" x14ac:dyDescent="0.25">
      <c r="A17" s="36">
        <v>6</v>
      </c>
      <c r="B17" s="244" t="s">
        <v>37</v>
      </c>
      <c r="C17" s="245"/>
      <c r="D17" s="245"/>
      <c r="E17" s="245"/>
      <c r="F17" s="246"/>
      <c r="G17" s="103"/>
      <c r="H17" s="103"/>
      <c r="I17" s="103"/>
      <c r="J17" s="69"/>
      <c r="K17" s="38"/>
      <c r="L17" s="116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256" ht="75" x14ac:dyDescent="0.25">
      <c r="A18" s="67">
        <v>7</v>
      </c>
      <c r="B18" s="70" t="s">
        <v>80</v>
      </c>
      <c r="C18" s="102" t="s">
        <v>76</v>
      </c>
      <c r="D18" s="95" t="s">
        <v>38</v>
      </c>
      <c r="E18" s="123">
        <f>1</f>
        <v>1</v>
      </c>
      <c r="F18" s="95" t="s">
        <v>77</v>
      </c>
      <c r="G18" s="95"/>
      <c r="H18" s="117">
        <v>17.18</v>
      </c>
      <c r="I18" s="92">
        <f>H18*F18*E18*1000</f>
        <v>33329.199999999997</v>
      </c>
      <c r="J18" s="71">
        <f>I18*1.063*1.079*1.079*1.054</f>
        <v>43475.206568561152</v>
      </c>
      <c r="K18" s="38"/>
      <c r="L18" s="116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</row>
    <row r="19" spans="1:256" ht="15" customHeight="1" x14ac:dyDescent="0.25">
      <c r="A19" s="36">
        <v>8</v>
      </c>
      <c r="B19" s="247" t="s">
        <v>39</v>
      </c>
      <c r="C19" s="248"/>
      <c r="D19" s="248"/>
      <c r="E19" s="248"/>
      <c r="F19" s="248"/>
      <c r="G19" s="248"/>
      <c r="H19" s="249"/>
      <c r="I19" s="75">
        <f>I18</f>
        <v>33329.199999999997</v>
      </c>
      <c r="J19" s="76">
        <f>J18</f>
        <v>43475.206568561152</v>
      </c>
      <c r="K19" s="38"/>
      <c r="L19" s="116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</row>
    <row r="20" spans="1:256" x14ac:dyDescent="0.25">
      <c r="A20" s="36">
        <v>9</v>
      </c>
      <c r="B20" s="69" t="s">
        <v>24</v>
      </c>
      <c r="C20" s="69"/>
      <c r="D20" s="69"/>
      <c r="E20" s="69"/>
      <c r="F20" s="72"/>
      <c r="G20" s="73"/>
      <c r="H20" s="69"/>
      <c r="I20" s="72"/>
      <c r="J20" s="72">
        <f>J16</f>
        <v>5556.8204451973197</v>
      </c>
      <c r="K20" s="38"/>
      <c r="L20" s="116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</row>
    <row r="21" spans="1:256" x14ac:dyDescent="0.25">
      <c r="A21" s="67">
        <v>10</v>
      </c>
      <c r="B21" s="77" t="s">
        <v>40</v>
      </c>
      <c r="C21" s="78"/>
      <c r="D21" s="78"/>
      <c r="E21" s="68"/>
      <c r="F21" s="79"/>
      <c r="G21" s="68"/>
      <c r="H21" s="68"/>
      <c r="I21" s="79"/>
      <c r="J21" s="76">
        <f>J19+J20</f>
        <v>49032.027013758474</v>
      </c>
      <c r="K21" s="38"/>
      <c r="L21" s="11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</row>
    <row r="22" spans="1:256" x14ac:dyDescent="0.25">
      <c r="A22" s="36">
        <v>11</v>
      </c>
      <c r="B22" s="77" t="s">
        <v>85</v>
      </c>
      <c r="C22" s="128"/>
      <c r="D22" s="128"/>
      <c r="E22" s="128"/>
      <c r="F22" s="128"/>
      <c r="G22" s="128"/>
      <c r="H22" s="129"/>
      <c r="I22" s="80"/>
      <c r="J22" s="104">
        <f>J21*0.22</f>
        <v>10787.045943026864</v>
      </c>
      <c r="K22" s="38"/>
      <c r="L22" s="116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</row>
    <row r="23" spans="1:256" x14ac:dyDescent="0.25">
      <c r="A23" s="36">
        <v>12</v>
      </c>
      <c r="B23" s="107" t="s">
        <v>86</v>
      </c>
      <c r="C23" s="103"/>
      <c r="D23" s="103"/>
      <c r="E23" s="103"/>
      <c r="F23" s="103"/>
      <c r="G23" s="103"/>
      <c r="H23" s="103"/>
      <c r="I23" s="81"/>
      <c r="J23" s="76">
        <f>J21+J22</f>
        <v>59819.072956785341</v>
      </c>
      <c r="K23" s="38"/>
      <c r="L23" s="116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</row>
    <row r="24" spans="1:256" x14ac:dyDescent="0.25">
      <c r="A24" s="67">
        <v>13</v>
      </c>
      <c r="B24" s="241" t="s">
        <v>87</v>
      </c>
      <c r="C24" s="242"/>
      <c r="D24" s="242"/>
      <c r="E24" s="242"/>
      <c r="F24" s="242"/>
      <c r="G24" s="242"/>
      <c r="H24" s="243"/>
      <c r="I24" s="72"/>
      <c r="J24" s="72">
        <f>J20*1.22</f>
        <v>6779.3209431407295</v>
      </c>
      <c r="K24" s="38"/>
      <c r="L24" s="11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</row>
    <row r="25" spans="1:256" x14ac:dyDescent="0.25">
      <c r="A25" s="119"/>
      <c r="B25" s="120"/>
      <c r="C25" s="120"/>
      <c r="D25" s="120"/>
      <c r="E25" s="120"/>
      <c r="F25" s="121"/>
      <c r="G25" s="122"/>
      <c r="H25" s="120"/>
      <c r="I25" s="121"/>
      <c r="J25" s="121"/>
      <c r="K25" s="38"/>
      <c r="L25" s="116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</row>
    <row r="26" spans="1:256" x14ac:dyDescent="0.25">
      <c r="A26" s="119"/>
      <c r="B26" s="120"/>
      <c r="C26" s="120"/>
      <c r="D26" s="120"/>
      <c r="E26" s="120"/>
      <c r="F26" s="121"/>
      <c r="G26" s="122"/>
      <c r="H26" s="120"/>
      <c r="I26" s="121"/>
      <c r="J26" s="121"/>
      <c r="K26" s="38"/>
      <c r="L26" s="116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</row>
    <row r="27" spans="1:256" s="136" customFormat="1" ht="12.75" x14ac:dyDescent="0.2">
      <c r="A27" s="130" t="s">
        <v>63</v>
      </c>
      <c r="B27" s="131" t="s">
        <v>64</v>
      </c>
      <c r="C27" s="132" t="s">
        <v>65</v>
      </c>
      <c r="D27" s="132"/>
      <c r="E27" s="132" t="s">
        <v>18</v>
      </c>
      <c r="F27" s="133"/>
      <c r="G27" s="133"/>
      <c r="H27" s="134"/>
      <c r="I27" s="135"/>
      <c r="J27" s="133"/>
      <c r="K27" s="133"/>
      <c r="L27" s="133"/>
    </row>
    <row r="28" spans="1:256" s="136" customFormat="1" ht="12.75" x14ac:dyDescent="0.2">
      <c r="A28" s="133"/>
      <c r="B28" s="131"/>
      <c r="C28" s="137" t="s">
        <v>66</v>
      </c>
      <c r="D28" s="137"/>
      <c r="E28" s="137"/>
      <c r="F28" s="138"/>
      <c r="G28" s="138"/>
      <c r="H28" s="134"/>
      <c r="I28" s="133"/>
      <c r="J28" s="133"/>
      <c r="K28" s="133"/>
      <c r="L28" s="133"/>
    </row>
    <row r="29" spans="1:256" s="136" customFormat="1" ht="12.75" x14ac:dyDescent="0.2">
      <c r="A29" s="133"/>
      <c r="B29" s="131"/>
      <c r="C29" s="133"/>
      <c r="D29" s="139"/>
      <c r="E29" s="133"/>
      <c r="F29" s="133"/>
      <c r="G29" s="133"/>
      <c r="H29" s="134"/>
      <c r="I29" s="133"/>
      <c r="J29" s="133"/>
      <c r="K29" s="133"/>
      <c r="L29" s="133"/>
    </row>
    <row r="30" spans="1:256" s="136" customFormat="1" ht="12.75" x14ac:dyDescent="0.2">
      <c r="A30" s="130" t="s">
        <v>63</v>
      </c>
      <c r="B30" s="131" t="s">
        <v>67</v>
      </c>
      <c r="C30" s="132" t="s">
        <v>88</v>
      </c>
      <c r="D30" s="132"/>
      <c r="E30" s="132" t="s">
        <v>68</v>
      </c>
      <c r="F30" s="133"/>
      <c r="G30" s="133"/>
      <c r="H30" s="134"/>
      <c r="I30" s="133"/>
      <c r="J30" s="133"/>
      <c r="K30" s="133"/>
      <c r="L30" s="133"/>
    </row>
    <row r="31" spans="1:256" s="136" customFormat="1" ht="12.75" x14ac:dyDescent="0.2">
      <c r="A31" s="133"/>
      <c r="B31" s="133"/>
      <c r="C31" s="137" t="s">
        <v>66</v>
      </c>
      <c r="D31" s="137"/>
      <c r="E31" s="137"/>
      <c r="F31" s="138"/>
      <c r="G31" s="138"/>
      <c r="H31" s="134"/>
      <c r="I31" s="133"/>
      <c r="J31" s="133"/>
      <c r="K31" s="133"/>
      <c r="L31" s="133"/>
    </row>
    <row r="32" spans="1:256" x14ac:dyDescent="0.25">
      <c r="A32" s="40"/>
      <c r="B32" s="41"/>
      <c r="C32" s="41"/>
      <c r="D32" s="41"/>
      <c r="E32" s="41"/>
      <c r="F32" s="41"/>
      <c r="G32" s="41"/>
      <c r="H32" s="41"/>
      <c r="I32" s="4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x14ac:dyDescent="0.25">
      <c r="A34" s="39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</row>
    <row r="35" spans="1:256" x14ac:dyDescent="0.25">
      <c r="A35" s="39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</row>
    <row r="36" spans="1:256" x14ac:dyDescent="0.25">
      <c r="A36" s="39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</row>
    <row r="37" spans="1:256" x14ac:dyDescent="0.25">
      <c r="A37" s="39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</row>
    <row r="38" spans="1:256" x14ac:dyDescent="0.25">
      <c r="A38" s="39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</row>
    <row r="39" spans="1:256" x14ac:dyDescent="0.25">
      <c r="A39" s="39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256" x14ac:dyDescent="0.25">
      <c r="A40" s="39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</row>
    <row r="41" spans="1:256" x14ac:dyDescent="0.25">
      <c r="A41" s="39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</row>
    <row r="42" spans="1:256" x14ac:dyDescent="0.25">
      <c r="A42" s="39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</row>
    <row r="43" spans="1:256" x14ac:dyDescent="0.25">
      <c r="A43" s="39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</row>
    <row r="44" spans="1:256" x14ac:dyDescent="0.25">
      <c r="A44" s="39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</row>
    <row r="45" spans="1:256" x14ac:dyDescent="0.25">
      <c r="A45" s="39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</row>
    <row r="46" spans="1:256" x14ac:dyDescent="0.25">
      <c r="A46" s="39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</row>
    <row r="47" spans="1:256" x14ac:dyDescent="0.25">
      <c r="A47" s="39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</row>
    <row r="48" spans="1:256" x14ac:dyDescent="0.25">
      <c r="A48" s="39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</row>
    <row r="49" spans="1:256" x14ac:dyDescent="0.25">
      <c r="A49" s="39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</row>
    <row r="50" spans="1:256" x14ac:dyDescent="0.25">
      <c r="A50" s="39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:256" x14ac:dyDescent="0.25">
      <c r="A51" s="39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:256" x14ac:dyDescent="0.25">
      <c r="A52" s="39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</row>
    <row r="53" spans="1:256" x14ac:dyDescent="0.25">
      <c r="A53" s="43"/>
    </row>
    <row r="54" spans="1:256" x14ac:dyDescent="0.25">
      <c r="A54" s="43"/>
    </row>
    <row r="55" spans="1:256" x14ac:dyDescent="0.25">
      <c r="A55" s="43"/>
    </row>
    <row r="56" spans="1:256" x14ac:dyDescent="0.25">
      <c r="A56" s="43"/>
    </row>
    <row r="57" spans="1:256" x14ac:dyDescent="0.25">
      <c r="A57" s="43"/>
    </row>
    <row r="58" spans="1:256" x14ac:dyDescent="0.25">
      <c r="A58" s="43"/>
    </row>
    <row r="59" spans="1:256" x14ac:dyDescent="0.25">
      <c r="A59" s="43"/>
    </row>
    <row r="60" spans="1:256" x14ac:dyDescent="0.25">
      <c r="A60" s="43"/>
    </row>
    <row r="61" spans="1:256" x14ac:dyDescent="0.25">
      <c r="A61" s="43"/>
    </row>
    <row r="62" spans="1:256" x14ac:dyDescent="0.25">
      <c r="A62" s="43"/>
    </row>
    <row r="63" spans="1:256" x14ac:dyDescent="0.25">
      <c r="A63" s="43"/>
    </row>
    <row r="64" spans="1:256" x14ac:dyDescent="0.25">
      <c r="A64" s="43"/>
    </row>
    <row r="65" spans="1:1" x14ac:dyDescent="0.25">
      <c r="A65" s="43"/>
    </row>
    <row r="66" spans="1:1" x14ac:dyDescent="0.25">
      <c r="A66" s="43"/>
    </row>
    <row r="67" spans="1:1" x14ac:dyDescent="0.25">
      <c r="A67" s="43"/>
    </row>
  </sheetData>
  <mergeCells count="14">
    <mergeCell ref="B1:J1"/>
    <mergeCell ref="B2:J2"/>
    <mergeCell ref="A3:J3"/>
    <mergeCell ref="A5:J5"/>
    <mergeCell ref="A7:J7"/>
    <mergeCell ref="A6:J6"/>
    <mergeCell ref="A4:J4"/>
    <mergeCell ref="B24:H24"/>
    <mergeCell ref="B17:F17"/>
    <mergeCell ref="B19:H19"/>
    <mergeCell ref="A9:J9"/>
    <mergeCell ref="B12:J12"/>
    <mergeCell ref="B13:H13"/>
    <mergeCell ref="B14:F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A71"/>
  </sheetPr>
  <dimension ref="A1:IV32"/>
  <sheetViews>
    <sheetView workbookViewId="0">
      <selection activeCell="D19" sqref="D19:G20"/>
    </sheetView>
  </sheetViews>
  <sheetFormatPr defaultRowHeight="15.75" x14ac:dyDescent="0.25"/>
  <cols>
    <col min="1" max="1" width="4.5703125" style="44" customWidth="1"/>
    <col min="2" max="2" width="40.42578125" style="44" customWidth="1"/>
    <col min="3" max="3" width="16.28515625" style="44" customWidth="1"/>
    <col min="4" max="4" width="18.28515625" style="44" customWidth="1"/>
    <col min="5" max="5" width="18.7109375" style="44" customWidth="1"/>
    <col min="6" max="6" width="15.5703125" style="44" customWidth="1"/>
    <col min="7" max="7" width="15.7109375" style="44" customWidth="1"/>
    <col min="8" max="8" width="9.140625" style="44"/>
    <col min="9" max="11" width="0" style="44" hidden="1" customWidth="1"/>
    <col min="12" max="12" width="10.140625" style="44" bestFit="1" customWidth="1"/>
    <col min="13" max="256" width="9.140625" style="44"/>
    <col min="257" max="257" width="4.5703125" style="44" customWidth="1"/>
    <col min="258" max="258" width="40.42578125" style="44" customWidth="1"/>
    <col min="259" max="259" width="16.28515625" style="44" customWidth="1"/>
    <col min="260" max="260" width="18.28515625" style="44" customWidth="1"/>
    <col min="261" max="261" width="18.7109375" style="44" customWidth="1"/>
    <col min="262" max="262" width="15.5703125" style="44" customWidth="1"/>
    <col min="263" max="263" width="15.7109375" style="44" customWidth="1"/>
    <col min="264" max="264" width="9.140625" style="44"/>
    <col min="265" max="267" width="0" style="44" hidden="1" customWidth="1"/>
    <col min="268" max="268" width="10.140625" style="44" bestFit="1" customWidth="1"/>
    <col min="269" max="512" width="9.140625" style="44"/>
    <col min="513" max="513" width="4.5703125" style="44" customWidth="1"/>
    <col min="514" max="514" width="40.42578125" style="44" customWidth="1"/>
    <col min="515" max="515" width="16.28515625" style="44" customWidth="1"/>
    <col min="516" max="516" width="18.28515625" style="44" customWidth="1"/>
    <col min="517" max="517" width="18.7109375" style="44" customWidth="1"/>
    <col min="518" max="518" width="15.5703125" style="44" customWidth="1"/>
    <col min="519" max="519" width="15.7109375" style="44" customWidth="1"/>
    <col min="520" max="520" width="9.140625" style="44"/>
    <col min="521" max="523" width="0" style="44" hidden="1" customWidth="1"/>
    <col min="524" max="524" width="10.140625" style="44" bestFit="1" customWidth="1"/>
    <col min="525" max="768" width="9.140625" style="44"/>
    <col min="769" max="769" width="4.5703125" style="44" customWidth="1"/>
    <col min="770" max="770" width="40.42578125" style="44" customWidth="1"/>
    <col min="771" max="771" width="16.28515625" style="44" customWidth="1"/>
    <col min="772" max="772" width="18.28515625" style="44" customWidth="1"/>
    <col min="773" max="773" width="18.7109375" style="44" customWidth="1"/>
    <col min="774" max="774" width="15.5703125" style="44" customWidth="1"/>
    <col min="775" max="775" width="15.7109375" style="44" customWidth="1"/>
    <col min="776" max="776" width="9.140625" style="44"/>
    <col min="777" max="779" width="0" style="44" hidden="1" customWidth="1"/>
    <col min="780" max="780" width="10.140625" style="44" bestFit="1" customWidth="1"/>
    <col min="781" max="1024" width="9.140625" style="44"/>
    <col min="1025" max="1025" width="4.5703125" style="44" customWidth="1"/>
    <col min="1026" max="1026" width="40.42578125" style="44" customWidth="1"/>
    <col min="1027" max="1027" width="16.28515625" style="44" customWidth="1"/>
    <col min="1028" max="1028" width="18.28515625" style="44" customWidth="1"/>
    <col min="1029" max="1029" width="18.7109375" style="44" customWidth="1"/>
    <col min="1030" max="1030" width="15.5703125" style="44" customWidth="1"/>
    <col min="1031" max="1031" width="15.7109375" style="44" customWidth="1"/>
    <col min="1032" max="1032" width="9.140625" style="44"/>
    <col min="1033" max="1035" width="0" style="44" hidden="1" customWidth="1"/>
    <col min="1036" max="1036" width="10.140625" style="44" bestFit="1" customWidth="1"/>
    <col min="1037" max="1280" width="9.140625" style="44"/>
    <col min="1281" max="1281" width="4.5703125" style="44" customWidth="1"/>
    <col min="1282" max="1282" width="40.42578125" style="44" customWidth="1"/>
    <col min="1283" max="1283" width="16.28515625" style="44" customWidth="1"/>
    <col min="1284" max="1284" width="18.28515625" style="44" customWidth="1"/>
    <col min="1285" max="1285" width="18.7109375" style="44" customWidth="1"/>
    <col min="1286" max="1286" width="15.5703125" style="44" customWidth="1"/>
    <col min="1287" max="1287" width="15.7109375" style="44" customWidth="1"/>
    <col min="1288" max="1288" width="9.140625" style="44"/>
    <col min="1289" max="1291" width="0" style="44" hidden="1" customWidth="1"/>
    <col min="1292" max="1292" width="10.140625" style="44" bestFit="1" customWidth="1"/>
    <col min="1293" max="1536" width="9.140625" style="44"/>
    <col min="1537" max="1537" width="4.5703125" style="44" customWidth="1"/>
    <col min="1538" max="1538" width="40.42578125" style="44" customWidth="1"/>
    <col min="1539" max="1539" width="16.28515625" style="44" customWidth="1"/>
    <col min="1540" max="1540" width="18.28515625" style="44" customWidth="1"/>
    <col min="1541" max="1541" width="18.7109375" style="44" customWidth="1"/>
    <col min="1542" max="1542" width="15.5703125" style="44" customWidth="1"/>
    <col min="1543" max="1543" width="15.7109375" style="44" customWidth="1"/>
    <col min="1544" max="1544" width="9.140625" style="44"/>
    <col min="1545" max="1547" width="0" style="44" hidden="1" customWidth="1"/>
    <col min="1548" max="1548" width="10.140625" style="44" bestFit="1" customWidth="1"/>
    <col min="1549" max="1792" width="9.140625" style="44"/>
    <col min="1793" max="1793" width="4.5703125" style="44" customWidth="1"/>
    <col min="1794" max="1794" width="40.42578125" style="44" customWidth="1"/>
    <col min="1795" max="1795" width="16.28515625" style="44" customWidth="1"/>
    <col min="1796" max="1796" width="18.28515625" style="44" customWidth="1"/>
    <col min="1797" max="1797" width="18.7109375" style="44" customWidth="1"/>
    <col min="1798" max="1798" width="15.5703125" style="44" customWidth="1"/>
    <col min="1799" max="1799" width="15.7109375" style="44" customWidth="1"/>
    <col min="1800" max="1800" width="9.140625" style="44"/>
    <col min="1801" max="1803" width="0" style="44" hidden="1" customWidth="1"/>
    <col min="1804" max="1804" width="10.140625" style="44" bestFit="1" customWidth="1"/>
    <col min="1805" max="2048" width="9.140625" style="44"/>
    <col min="2049" max="2049" width="4.5703125" style="44" customWidth="1"/>
    <col min="2050" max="2050" width="40.42578125" style="44" customWidth="1"/>
    <col min="2051" max="2051" width="16.28515625" style="44" customWidth="1"/>
    <col min="2052" max="2052" width="18.28515625" style="44" customWidth="1"/>
    <col min="2053" max="2053" width="18.7109375" style="44" customWidth="1"/>
    <col min="2054" max="2054" width="15.5703125" style="44" customWidth="1"/>
    <col min="2055" max="2055" width="15.7109375" style="44" customWidth="1"/>
    <col min="2056" max="2056" width="9.140625" style="44"/>
    <col min="2057" max="2059" width="0" style="44" hidden="1" customWidth="1"/>
    <col min="2060" max="2060" width="10.140625" style="44" bestFit="1" customWidth="1"/>
    <col min="2061" max="2304" width="9.140625" style="44"/>
    <col min="2305" max="2305" width="4.5703125" style="44" customWidth="1"/>
    <col min="2306" max="2306" width="40.42578125" style="44" customWidth="1"/>
    <col min="2307" max="2307" width="16.28515625" style="44" customWidth="1"/>
    <col min="2308" max="2308" width="18.28515625" style="44" customWidth="1"/>
    <col min="2309" max="2309" width="18.7109375" style="44" customWidth="1"/>
    <col min="2310" max="2310" width="15.5703125" style="44" customWidth="1"/>
    <col min="2311" max="2311" width="15.7109375" style="44" customWidth="1"/>
    <col min="2312" max="2312" width="9.140625" style="44"/>
    <col min="2313" max="2315" width="0" style="44" hidden="1" customWidth="1"/>
    <col min="2316" max="2316" width="10.140625" style="44" bestFit="1" customWidth="1"/>
    <col min="2317" max="2560" width="9.140625" style="44"/>
    <col min="2561" max="2561" width="4.5703125" style="44" customWidth="1"/>
    <col min="2562" max="2562" width="40.42578125" style="44" customWidth="1"/>
    <col min="2563" max="2563" width="16.28515625" style="44" customWidth="1"/>
    <col min="2564" max="2564" width="18.28515625" style="44" customWidth="1"/>
    <col min="2565" max="2565" width="18.7109375" style="44" customWidth="1"/>
    <col min="2566" max="2566" width="15.5703125" style="44" customWidth="1"/>
    <col min="2567" max="2567" width="15.7109375" style="44" customWidth="1"/>
    <col min="2568" max="2568" width="9.140625" style="44"/>
    <col min="2569" max="2571" width="0" style="44" hidden="1" customWidth="1"/>
    <col min="2572" max="2572" width="10.140625" style="44" bestFit="1" customWidth="1"/>
    <col min="2573" max="2816" width="9.140625" style="44"/>
    <col min="2817" max="2817" width="4.5703125" style="44" customWidth="1"/>
    <col min="2818" max="2818" width="40.42578125" style="44" customWidth="1"/>
    <col min="2819" max="2819" width="16.28515625" style="44" customWidth="1"/>
    <col min="2820" max="2820" width="18.28515625" style="44" customWidth="1"/>
    <col min="2821" max="2821" width="18.7109375" style="44" customWidth="1"/>
    <col min="2822" max="2822" width="15.5703125" style="44" customWidth="1"/>
    <col min="2823" max="2823" width="15.7109375" style="44" customWidth="1"/>
    <col min="2824" max="2824" width="9.140625" style="44"/>
    <col min="2825" max="2827" width="0" style="44" hidden="1" customWidth="1"/>
    <col min="2828" max="2828" width="10.140625" style="44" bestFit="1" customWidth="1"/>
    <col min="2829" max="3072" width="9.140625" style="44"/>
    <col min="3073" max="3073" width="4.5703125" style="44" customWidth="1"/>
    <col min="3074" max="3074" width="40.42578125" style="44" customWidth="1"/>
    <col min="3075" max="3075" width="16.28515625" style="44" customWidth="1"/>
    <col min="3076" max="3076" width="18.28515625" style="44" customWidth="1"/>
    <col min="3077" max="3077" width="18.7109375" style="44" customWidth="1"/>
    <col min="3078" max="3078" width="15.5703125" style="44" customWidth="1"/>
    <col min="3079" max="3079" width="15.7109375" style="44" customWidth="1"/>
    <col min="3080" max="3080" width="9.140625" style="44"/>
    <col min="3081" max="3083" width="0" style="44" hidden="1" customWidth="1"/>
    <col min="3084" max="3084" width="10.140625" style="44" bestFit="1" customWidth="1"/>
    <col min="3085" max="3328" width="9.140625" style="44"/>
    <col min="3329" max="3329" width="4.5703125" style="44" customWidth="1"/>
    <col min="3330" max="3330" width="40.42578125" style="44" customWidth="1"/>
    <col min="3331" max="3331" width="16.28515625" style="44" customWidth="1"/>
    <col min="3332" max="3332" width="18.28515625" style="44" customWidth="1"/>
    <col min="3333" max="3333" width="18.7109375" style="44" customWidth="1"/>
    <col min="3334" max="3334" width="15.5703125" style="44" customWidth="1"/>
    <col min="3335" max="3335" width="15.7109375" style="44" customWidth="1"/>
    <col min="3336" max="3336" width="9.140625" style="44"/>
    <col min="3337" max="3339" width="0" style="44" hidden="1" customWidth="1"/>
    <col min="3340" max="3340" width="10.140625" style="44" bestFit="1" customWidth="1"/>
    <col min="3341" max="3584" width="9.140625" style="44"/>
    <col min="3585" max="3585" width="4.5703125" style="44" customWidth="1"/>
    <col min="3586" max="3586" width="40.42578125" style="44" customWidth="1"/>
    <col min="3587" max="3587" width="16.28515625" style="44" customWidth="1"/>
    <col min="3588" max="3588" width="18.28515625" style="44" customWidth="1"/>
    <col min="3589" max="3589" width="18.7109375" style="44" customWidth="1"/>
    <col min="3590" max="3590" width="15.5703125" style="44" customWidth="1"/>
    <col min="3591" max="3591" width="15.7109375" style="44" customWidth="1"/>
    <col min="3592" max="3592" width="9.140625" style="44"/>
    <col min="3593" max="3595" width="0" style="44" hidden="1" customWidth="1"/>
    <col min="3596" max="3596" width="10.140625" style="44" bestFit="1" customWidth="1"/>
    <col min="3597" max="3840" width="9.140625" style="44"/>
    <col min="3841" max="3841" width="4.5703125" style="44" customWidth="1"/>
    <col min="3842" max="3842" width="40.42578125" style="44" customWidth="1"/>
    <col min="3843" max="3843" width="16.28515625" style="44" customWidth="1"/>
    <col min="3844" max="3844" width="18.28515625" style="44" customWidth="1"/>
    <col min="3845" max="3845" width="18.7109375" style="44" customWidth="1"/>
    <col min="3846" max="3846" width="15.5703125" style="44" customWidth="1"/>
    <col min="3847" max="3847" width="15.7109375" style="44" customWidth="1"/>
    <col min="3848" max="3848" width="9.140625" style="44"/>
    <col min="3849" max="3851" width="0" style="44" hidden="1" customWidth="1"/>
    <col min="3852" max="3852" width="10.140625" style="44" bestFit="1" customWidth="1"/>
    <col min="3853" max="4096" width="9.140625" style="44"/>
    <col min="4097" max="4097" width="4.5703125" style="44" customWidth="1"/>
    <col min="4098" max="4098" width="40.42578125" style="44" customWidth="1"/>
    <col min="4099" max="4099" width="16.28515625" style="44" customWidth="1"/>
    <col min="4100" max="4100" width="18.28515625" style="44" customWidth="1"/>
    <col min="4101" max="4101" width="18.7109375" style="44" customWidth="1"/>
    <col min="4102" max="4102" width="15.5703125" style="44" customWidth="1"/>
    <col min="4103" max="4103" width="15.7109375" style="44" customWidth="1"/>
    <col min="4104" max="4104" width="9.140625" style="44"/>
    <col min="4105" max="4107" width="0" style="44" hidden="1" customWidth="1"/>
    <col min="4108" max="4108" width="10.140625" style="44" bestFit="1" customWidth="1"/>
    <col min="4109" max="4352" width="9.140625" style="44"/>
    <col min="4353" max="4353" width="4.5703125" style="44" customWidth="1"/>
    <col min="4354" max="4354" width="40.42578125" style="44" customWidth="1"/>
    <col min="4355" max="4355" width="16.28515625" style="44" customWidth="1"/>
    <col min="4356" max="4356" width="18.28515625" style="44" customWidth="1"/>
    <col min="4357" max="4357" width="18.7109375" style="44" customWidth="1"/>
    <col min="4358" max="4358" width="15.5703125" style="44" customWidth="1"/>
    <col min="4359" max="4359" width="15.7109375" style="44" customWidth="1"/>
    <col min="4360" max="4360" width="9.140625" style="44"/>
    <col min="4361" max="4363" width="0" style="44" hidden="1" customWidth="1"/>
    <col min="4364" max="4364" width="10.140625" style="44" bestFit="1" customWidth="1"/>
    <col min="4365" max="4608" width="9.140625" style="44"/>
    <col min="4609" max="4609" width="4.5703125" style="44" customWidth="1"/>
    <col min="4610" max="4610" width="40.42578125" style="44" customWidth="1"/>
    <col min="4611" max="4611" width="16.28515625" style="44" customWidth="1"/>
    <col min="4612" max="4612" width="18.28515625" style="44" customWidth="1"/>
    <col min="4613" max="4613" width="18.7109375" style="44" customWidth="1"/>
    <col min="4614" max="4614" width="15.5703125" style="44" customWidth="1"/>
    <col min="4615" max="4615" width="15.7109375" style="44" customWidth="1"/>
    <col min="4616" max="4616" width="9.140625" style="44"/>
    <col min="4617" max="4619" width="0" style="44" hidden="1" customWidth="1"/>
    <col min="4620" max="4620" width="10.140625" style="44" bestFit="1" customWidth="1"/>
    <col min="4621" max="4864" width="9.140625" style="44"/>
    <col min="4865" max="4865" width="4.5703125" style="44" customWidth="1"/>
    <col min="4866" max="4866" width="40.42578125" style="44" customWidth="1"/>
    <col min="4867" max="4867" width="16.28515625" style="44" customWidth="1"/>
    <col min="4868" max="4868" width="18.28515625" style="44" customWidth="1"/>
    <col min="4869" max="4869" width="18.7109375" style="44" customWidth="1"/>
    <col min="4870" max="4870" width="15.5703125" style="44" customWidth="1"/>
    <col min="4871" max="4871" width="15.7109375" style="44" customWidth="1"/>
    <col min="4872" max="4872" width="9.140625" style="44"/>
    <col min="4873" max="4875" width="0" style="44" hidden="1" customWidth="1"/>
    <col min="4876" max="4876" width="10.140625" style="44" bestFit="1" customWidth="1"/>
    <col min="4877" max="5120" width="9.140625" style="44"/>
    <col min="5121" max="5121" width="4.5703125" style="44" customWidth="1"/>
    <col min="5122" max="5122" width="40.42578125" style="44" customWidth="1"/>
    <col min="5123" max="5123" width="16.28515625" style="44" customWidth="1"/>
    <col min="5124" max="5124" width="18.28515625" style="44" customWidth="1"/>
    <col min="5125" max="5125" width="18.7109375" style="44" customWidth="1"/>
    <col min="5126" max="5126" width="15.5703125" style="44" customWidth="1"/>
    <col min="5127" max="5127" width="15.7109375" style="44" customWidth="1"/>
    <col min="5128" max="5128" width="9.140625" style="44"/>
    <col min="5129" max="5131" width="0" style="44" hidden="1" customWidth="1"/>
    <col min="5132" max="5132" width="10.140625" style="44" bestFit="1" customWidth="1"/>
    <col min="5133" max="5376" width="9.140625" style="44"/>
    <col min="5377" max="5377" width="4.5703125" style="44" customWidth="1"/>
    <col min="5378" max="5378" width="40.42578125" style="44" customWidth="1"/>
    <col min="5379" max="5379" width="16.28515625" style="44" customWidth="1"/>
    <col min="5380" max="5380" width="18.28515625" style="44" customWidth="1"/>
    <col min="5381" max="5381" width="18.7109375" style="44" customWidth="1"/>
    <col min="5382" max="5382" width="15.5703125" style="44" customWidth="1"/>
    <col min="5383" max="5383" width="15.7109375" style="44" customWidth="1"/>
    <col min="5384" max="5384" width="9.140625" style="44"/>
    <col min="5385" max="5387" width="0" style="44" hidden="1" customWidth="1"/>
    <col min="5388" max="5388" width="10.140625" style="44" bestFit="1" customWidth="1"/>
    <col min="5389" max="5632" width="9.140625" style="44"/>
    <col min="5633" max="5633" width="4.5703125" style="44" customWidth="1"/>
    <col min="5634" max="5634" width="40.42578125" style="44" customWidth="1"/>
    <col min="5635" max="5635" width="16.28515625" style="44" customWidth="1"/>
    <col min="5636" max="5636" width="18.28515625" style="44" customWidth="1"/>
    <col min="5637" max="5637" width="18.7109375" style="44" customWidth="1"/>
    <col min="5638" max="5638" width="15.5703125" style="44" customWidth="1"/>
    <col min="5639" max="5639" width="15.7109375" style="44" customWidth="1"/>
    <col min="5640" max="5640" width="9.140625" style="44"/>
    <col min="5641" max="5643" width="0" style="44" hidden="1" customWidth="1"/>
    <col min="5644" max="5644" width="10.140625" style="44" bestFit="1" customWidth="1"/>
    <col min="5645" max="5888" width="9.140625" style="44"/>
    <col min="5889" max="5889" width="4.5703125" style="44" customWidth="1"/>
    <col min="5890" max="5890" width="40.42578125" style="44" customWidth="1"/>
    <col min="5891" max="5891" width="16.28515625" style="44" customWidth="1"/>
    <col min="5892" max="5892" width="18.28515625" style="44" customWidth="1"/>
    <col min="5893" max="5893" width="18.7109375" style="44" customWidth="1"/>
    <col min="5894" max="5894" width="15.5703125" style="44" customWidth="1"/>
    <col min="5895" max="5895" width="15.7109375" style="44" customWidth="1"/>
    <col min="5896" max="5896" width="9.140625" style="44"/>
    <col min="5897" max="5899" width="0" style="44" hidden="1" customWidth="1"/>
    <col min="5900" max="5900" width="10.140625" style="44" bestFit="1" customWidth="1"/>
    <col min="5901" max="6144" width="9.140625" style="44"/>
    <col min="6145" max="6145" width="4.5703125" style="44" customWidth="1"/>
    <col min="6146" max="6146" width="40.42578125" style="44" customWidth="1"/>
    <col min="6147" max="6147" width="16.28515625" style="44" customWidth="1"/>
    <col min="6148" max="6148" width="18.28515625" style="44" customWidth="1"/>
    <col min="6149" max="6149" width="18.7109375" style="44" customWidth="1"/>
    <col min="6150" max="6150" width="15.5703125" style="44" customWidth="1"/>
    <col min="6151" max="6151" width="15.7109375" style="44" customWidth="1"/>
    <col min="6152" max="6152" width="9.140625" style="44"/>
    <col min="6153" max="6155" width="0" style="44" hidden="1" customWidth="1"/>
    <col min="6156" max="6156" width="10.140625" style="44" bestFit="1" customWidth="1"/>
    <col min="6157" max="6400" width="9.140625" style="44"/>
    <col min="6401" max="6401" width="4.5703125" style="44" customWidth="1"/>
    <col min="6402" max="6402" width="40.42578125" style="44" customWidth="1"/>
    <col min="6403" max="6403" width="16.28515625" style="44" customWidth="1"/>
    <col min="6404" max="6404" width="18.28515625" style="44" customWidth="1"/>
    <col min="6405" max="6405" width="18.7109375" style="44" customWidth="1"/>
    <col min="6406" max="6406" width="15.5703125" style="44" customWidth="1"/>
    <col min="6407" max="6407" width="15.7109375" style="44" customWidth="1"/>
    <col min="6408" max="6408" width="9.140625" style="44"/>
    <col min="6409" max="6411" width="0" style="44" hidden="1" customWidth="1"/>
    <col min="6412" max="6412" width="10.140625" style="44" bestFit="1" customWidth="1"/>
    <col min="6413" max="6656" width="9.140625" style="44"/>
    <col min="6657" max="6657" width="4.5703125" style="44" customWidth="1"/>
    <col min="6658" max="6658" width="40.42578125" style="44" customWidth="1"/>
    <col min="6659" max="6659" width="16.28515625" style="44" customWidth="1"/>
    <col min="6660" max="6660" width="18.28515625" style="44" customWidth="1"/>
    <col min="6661" max="6661" width="18.7109375" style="44" customWidth="1"/>
    <col min="6662" max="6662" width="15.5703125" style="44" customWidth="1"/>
    <col min="6663" max="6663" width="15.7109375" style="44" customWidth="1"/>
    <col min="6664" max="6664" width="9.140625" style="44"/>
    <col min="6665" max="6667" width="0" style="44" hidden="1" customWidth="1"/>
    <col min="6668" max="6668" width="10.140625" style="44" bestFit="1" customWidth="1"/>
    <col min="6669" max="6912" width="9.140625" style="44"/>
    <col min="6913" max="6913" width="4.5703125" style="44" customWidth="1"/>
    <col min="6914" max="6914" width="40.42578125" style="44" customWidth="1"/>
    <col min="6915" max="6915" width="16.28515625" style="44" customWidth="1"/>
    <col min="6916" max="6916" width="18.28515625" style="44" customWidth="1"/>
    <col min="6917" max="6917" width="18.7109375" style="44" customWidth="1"/>
    <col min="6918" max="6918" width="15.5703125" style="44" customWidth="1"/>
    <col min="6919" max="6919" width="15.7109375" style="44" customWidth="1"/>
    <col min="6920" max="6920" width="9.140625" style="44"/>
    <col min="6921" max="6923" width="0" style="44" hidden="1" customWidth="1"/>
    <col min="6924" max="6924" width="10.140625" style="44" bestFit="1" customWidth="1"/>
    <col min="6925" max="7168" width="9.140625" style="44"/>
    <col min="7169" max="7169" width="4.5703125" style="44" customWidth="1"/>
    <col min="7170" max="7170" width="40.42578125" style="44" customWidth="1"/>
    <col min="7171" max="7171" width="16.28515625" style="44" customWidth="1"/>
    <col min="7172" max="7172" width="18.28515625" style="44" customWidth="1"/>
    <col min="7173" max="7173" width="18.7109375" style="44" customWidth="1"/>
    <col min="7174" max="7174" width="15.5703125" style="44" customWidth="1"/>
    <col min="7175" max="7175" width="15.7109375" style="44" customWidth="1"/>
    <col min="7176" max="7176" width="9.140625" style="44"/>
    <col min="7177" max="7179" width="0" style="44" hidden="1" customWidth="1"/>
    <col min="7180" max="7180" width="10.140625" style="44" bestFit="1" customWidth="1"/>
    <col min="7181" max="7424" width="9.140625" style="44"/>
    <col min="7425" max="7425" width="4.5703125" style="44" customWidth="1"/>
    <col min="7426" max="7426" width="40.42578125" style="44" customWidth="1"/>
    <col min="7427" max="7427" width="16.28515625" style="44" customWidth="1"/>
    <col min="7428" max="7428" width="18.28515625" style="44" customWidth="1"/>
    <col min="7429" max="7429" width="18.7109375" style="44" customWidth="1"/>
    <col min="7430" max="7430" width="15.5703125" style="44" customWidth="1"/>
    <col min="7431" max="7431" width="15.7109375" style="44" customWidth="1"/>
    <col min="7432" max="7432" width="9.140625" style="44"/>
    <col min="7433" max="7435" width="0" style="44" hidden="1" customWidth="1"/>
    <col min="7436" max="7436" width="10.140625" style="44" bestFit="1" customWidth="1"/>
    <col min="7437" max="7680" width="9.140625" style="44"/>
    <col min="7681" max="7681" width="4.5703125" style="44" customWidth="1"/>
    <col min="7682" max="7682" width="40.42578125" style="44" customWidth="1"/>
    <col min="7683" max="7683" width="16.28515625" style="44" customWidth="1"/>
    <col min="7684" max="7684" width="18.28515625" style="44" customWidth="1"/>
    <col min="7685" max="7685" width="18.7109375" style="44" customWidth="1"/>
    <col min="7686" max="7686" width="15.5703125" style="44" customWidth="1"/>
    <col min="7687" max="7687" width="15.7109375" style="44" customWidth="1"/>
    <col min="7688" max="7688" width="9.140625" style="44"/>
    <col min="7689" max="7691" width="0" style="44" hidden="1" customWidth="1"/>
    <col min="7692" max="7692" width="10.140625" style="44" bestFit="1" customWidth="1"/>
    <col min="7693" max="7936" width="9.140625" style="44"/>
    <col min="7937" max="7937" width="4.5703125" style="44" customWidth="1"/>
    <col min="7938" max="7938" width="40.42578125" style="44" customWidth="1"/>
    <col min="7939" max="7939" width="16.28515625" style="44" customWidth="1"/>
    <col min="7940" max="7940" width="18.28515625" style="44" customWidth="1"/>
    <col min="7941" max="7941" width="18.7109375" style="44" customWidth="1"/>
    <col min="7942" max="7942" width="15.5703125" style="44" customWidth="1"/>
    <col min="7943" max="7943" width="15.7109375" style="44" customWidth="1"/>
    <col min="7944" max="7944" width="9.140625" style="44"/>
    <col min="7945" max="7947" width="0" style="44" hidden="1" customWidth="1"/>
    <col min="7948" max="7948" width="10.140625" style="44" bestFit="1" customWidth="1"/>
    <col min="7949" max="8192" width="9.140625" style="44"/>
    <col min="8193" max="8193" width="4.5703125" style="44" customWidth="1"/>
    <col min="8194" max="8194" width="40.42578125" style="44" customWidth="1"/>
    <col min="8195" max="8195" width="16.28515625" style="44" customWidth="1"/>
    <col min="8196" max="8196" width="18.28515625" style="44" customWidth="1"/>
    <col min="8197" max="8197" width="18.7109375" style="44" customWidth="1"/>
    <col min="8198" max="8198" width="15.5703125" style="44" customWidth="1"/>
    <col min="8199" max="8199" width="15.7109375" style="44" customWidth="1"/>
    <col min="8200" max="8200" width="9.140625" style="44"/>
    <col min="8201" max="8203" width="0" style="44" hidden="1" customWidth="1"/>
    <col min="8204" max="8204" width="10.140625" style="44" bestFit="1" customWidth="1"/>
    <col min="8205" max="8448" width="9.140625" style="44"/>
    <col min="8449" max="8449" width="4.5703125" style="44" customWidth="1"/>
    <col min="8450" max="8450" width="40.42578125" style="44" customWidth="1"/>
    <col min="8451" max="8451" width="16.28515625" style="44" customWidth="1"/>
    <col min="8452" max="8452" width="18.28515625" style="44" customWidth="1"/>
    <col min="8453" max="8453" width="18.7109375" style="44" customWidth="1"/>
    <col min="8454" max="8454" width="15.5703125" style="44" customWidth="1"/>
    <col min="8455" max="8455" width="15.7109375" style="44" customWidth="1"/>
    <col min="8456" max="8456" width="9.140625" style="44"/>
    <col min="8457" max="8459" width="0" style="44" hidden="1" customWidth="1"/>
    <col min="8460" max="8460" width="10.140625" style="44" bestFit="1" customWidth="1"/>
    <col min="8461" max="8704" width="9.140625" style="44"/>
    <col min="8705" max="8705" width="4.5703125" style="44" customWidth="1"/>
    <col min="8706" max="8706" width="40.42578125" style="44" customWidth="1"/>
    <col min="8707" max="8707" width="16.28515625" style="44" customWidth="1"/>
    <col min="8708" max="8708" width="18.28515625" style="44" customWidth="1"/>
    <col min="8709" max="8709" width="18.7109375" style="44" customWidth="1"/>
    <col min="8710" max="8710" width="15.5703125" style="44" customWidth="1"/>
    <col min="8711" max="8711" width="15.7109375" style="44" customWidth="1"/>
    <col min="8712" max="8712" width="9.140625" style="44"/>
    <col min="8713" max="8715" width="0" style="44" hidden="1" customWidth="1"/>
    <col min="8716" max="8716" width="10.140625" style="44" bestFit="1" customWidth="1"/>
    <col min="8717" max="8960" width="9.140625" style="44"/>
    <col min="8961" max="8961" width="4.5703125" style="44" customWidth="1"/>
    <col min="8962" max="8962" width="40.42578125" style="44" customWidth="1"/>
    <col min="8963" max="8963" width="16.28515625" style="44" customWidth="1"/>
    <col min="8964" max="8964" width="18.28515625" style="44" customWidth="1"/>
    <col min="8965" max="8965" width="18.7109375" style="44" customWidth="1"/>
    <col min="8966" max="8966" width="15.5703125" style="44" customWidth="1"/>
    <col min="8967" max="8967" width="15.7109375" style="44" customWidth="1"/>
    <col min="8968" max="8968" width="9.140625" style="44"/>
    <col min="8969" max="8971" width="0" style="44" hidden="1" customWidth="1"/>
    <col min="8972" max="8972" width="10.140625" style="44" bestFit="1" customWidth="1"/>
    <col min="8973" max="9216" width="9.140625" style="44"/>
    <col min="9217" max="9217" width="4.5703125" style="44" customWidth="1"/>
    <col min="9218" max="9218" width="40.42578125" style="44" customWidth="1"/>
    <col min="9219" max="9219" width="16.28515625" style="44" customWidth="1"/>
    <col min="9220" max="9220" width="18.28515625" style="44" customWidth="1"/>
    <col min="9221" max="9221" width="18.7109375" style="44" customWidth="1"/>
    <col min="9222" max="9222" width="15.5703125" style="44" customWidth="1"/>
    <col min="9223" max="9223" width="15.7109375" style="44" customWidth="1"/>
    <col min="9224" max="9224" width="9.140625" style="44"/>
    <col min="9225" max="9227" width="0" style="44" hidden="1" customWidth="1"/>
    <col min="9228" max="9228" width="10.140625" style="44" bestFit="1" customWidth="1"/>
    <col min="9229" max="9472" width="9.140625" style="44"/>
    <col min="9473" max="9473" width="4.5703125" style="44" customWidth="1"/>
    <col min="9474" max="9474" width="40.42578125" style="44" customWidth="1"/>
    <col min="9475" max="9475" width="16.28515625" style="44" customWidth="1"/>
    <col min="9476" max="9476" width="18.28515625" style="44" customWidth="1"/>
    <col min="9477" max="9477" width="18.7109375" style="44" customWidth="1"/>
    <col min="9478" max="9478" width="15.5703125" style="44" customWidth="1"/>
    <col min="9479" max="9479" width="15.7109375" style="44" customWidth="1"/>
    <col min="9480" max="9480" width="9.140625" style="44"/>
    <col min="9481" max="9483" width="0" style="44" hidden="1" customWidth="1"/>
    <col min="9484" max="9484" width="10.140625" style="44" bestFit="1" customWidth="1"/>
    <col min="9485" max="9728" width="9.140625" style="44"/>
    <col min="9729" max="9729" width="4.5703125" style="44" customWidth="1"/>
    <col min="9730" max="9730" width="40.42578125" style="44" customWidth="1"/>
    <col min="9731" max="9731" width="16.28515625" style="44" customWidth="1"/>
    <col min="9732" max="9732" width="18.28515625" style="44" customWidth="1"/>
    <col min="9733" max="9733" width="18.7109375" style="44" customWidth="1"/>
    <col min="9734" max="9734" width="15.5703125" style="44" customWidth="1"/>
    <col min="9735" max="9735" width="15.7109375" style="44" customWidth="1"/>
    <col min="9736" max="9736" width="9.140625" style="44"/>
    <col min="9737" max="9739" width="0" style="44" hidden="1" customWidth="1"/>
    <col min="9740" max="9740" width="10.140625" style="44" bestFit="1" customWidth="1"/>
    <col min="9741" max="9984" width="9.140625" style="44"/>
    <col min="9985" max="9985" width="4.5703125" style="44" customWidth="1"/>
    <col min="9986" max="9986" width="40.42578125" style="44" customWidth="1"/>
    <col min="9987" max="9987" width="16.28515625" style="44" customWidth="1"/>
    <col min="9988" max="9988" width="18.28515625" style="44" customWidth="1"/>
    <col min="9989" max="9989" width="18.7109375" style="44" customWidth="1"/>
    <col min="9990" max="9990" width="15.5703125" style="44" customWidth="1"/>
    <col min="9991" max="9991" width="15.7109375" style="44" customWidth="1"/>
    <col min="9992" max="9992" width="9.140625" style="44"/>
    <col min="9993" max="9995" width="0" style="44" hidden="1" customWidth="1"/>
    <col min="9996" max="9996" width="10.140625" style="44" bestFit="1" customWidth="1"/>
    <col min="9997" max="10240" width="9.140625" style="44"/>
    <col min="10241" max="10241" width="4.5703125" style="44" customWidth="1"/>
    <col min="10242" max="10242" width="40.42578125" style="44" customWidth="1"/>
    <col min="10243" max="10243" width="16.28515625" style="44" customWidth="1"/>
    <col min="10244" max="10244" width="18.28515625" style="44" customWidth="1"/>
    <col min="10245" max="10245" width="18.7109375" style="44" customWidth="1"/>
    <col min="10246" max="10246" width="15.5703125" style="44" customWidth="1"/>
    <col min="10247" max="10247" width="15.7109375" style="44" customWidth="1"/>
    <col min="10248" max="10248" width="9.140625" style="44"/>
    <col min="10249" max="10251" width="0" style="44" hidden="1" customWidth="1"/>
    <col min="10252" max="10252" width="10.140625" style="44" bestFit="1" customWidth="1"/>
    <col min="10253" max="10496" width="9.140625" style="44"/>
    <col min="10497" max="10497" width="4.5703125" style="44" customWidth="1"/>
    <col min="10498" max="10498" width="40.42578125" style="44" customWidth="1"/>
    <col min="10499" max="10499" width="16.28515625" style="44" customWidth="1"/>
    <col min="10500" max="10500" width="18.28515625" style="44" customWidth="1"/>
    <col min="10501" max="10501" width="18.7109375" style="44" customWidth="1"/>
    <col min="10502" max="10502" width="15.5703125" style="44" customWidth="1"/>
    <col min="10503" max="10503" width="15.7109375" style="44" customWidth="1"/>
    <col min="10504" max="10504" width="9.140625" style="44"/>
    <col min="10505" max="10507" width="0" style="44" hidden="1" customWidth="1"/>
    <col min="10508" max="10508" width="10.140625" style="44" bestFit="1" customWidth="1"/>
    <col min="10509" max="10752" width="9.140625" style="44"/>
    <col min="10753" max="10753" width="4.5703125" style="44" customWidth="1"/>
    <col min="10754" max="10754" width="40.42578125" style="44" customWidth="1"/>
    <col min="10755" max="10755" width="16.28515625" style="44" customWidth="1"/>
    <col min="10756" max="10756" width="18.28515625" style="44" customWidth="1"/>
    <col min="10757" max="10757" width="18.7109375" style="44" customWidth="1"/>
    <col min="10758" max="10758" width="15.5703125" style="44" customWidth="1"/>
    <col min="10759" max="10759" width="15.7109375" style="44" customWidth="1"/>
    <col min="10760" max="10760" width="9.140625" style="44"/>
    <col min="10761" max="10763" width="0" style="44" hidden="1" customWidth="1"/>
    <col min="10764" max="10764" width="10.140625" style="44" bestFit="1" customWidth="1"/>
    <col min="10765" max="11008" width="9.140625" style="44"/>
    <col min="11009" max="11009" width="4.5703125" style="44" customWidth="1"/>
    <col min="11010" max="11010" width="40.42578125" style="44" customWidth="1"/>
    <col min="11011" max="11011" width="16.28515625" style="44" customWidth="1"/>
    <col min="11012" max="11012" width="18.28515625" style="44" customWidth="1"/>
    <col min="11013" max="11013" width="18.7109375" style="44" customWidth="1"/>
    <col min="11014" max="11014" width="15.5703125" style="44" customWidth="1"/>
    <col min="11015" max="11015" width="15.7109375" style="44" customWidth="1"/>
    <col min="11016" max="11016" width="9.140625" style="44"/>
    <col min="11017" max="11019" width="0" style="44" hidden="1" customWidth="1"/>
    <col min="11020" max="11020" width="10.140625" style="44" bestFit="1" customWidth="1"/>
    <col min="11021" max="11264" width="9.140625" style="44"/>
    <col min="11265" max="11265" width="4.5703125" style="44" customWidth="1"/>
    <col min="11266" max="11266" width="40.42578125" style="44" customWidth="1"/>
    <col min="11267" max="11267" width="16.28515625" style="44" customWidth="1"/>
    <col min="11268" max="11268" width="18.28515625" style="44" customWidth="1"/>
    <col min="11269" max="11269" width="18.7109375" style="44" customWidth="1"/>
    <col min="11270" max="11270" width="15.5703125" style="44" customWidth="1"/>
    <col min="11271" max="11271" width="15.7109375" style="44" customWidth="1"/>
    <col min="11272" max="11272" width="9.140625" style="44"/>
    <col min="11273" max="11275" width="0" style="44" hidden="1" customWidth="1"/>
    <col min="11276" max="11276" width="10.140625" style="44" bestFit="1" customWidth="1"/>
    <col min="11277" max="11520" width="9.140625" style="44"/>
    <col min="11521" max="11521" width="4.5703125" style="44" customWidth="1"/>
    <col min="11522" max="11522" width="40.42578125" style="44" customWidth="1"/>
    <col min="11523" max="11523" width="16.28515625" style="44" customWidth="1"/>
    <col min="11524" max="11524" width="18.28515625" style="44" customWidth="1"/>
    <col min="11525" max="11525" width="18.7109375" style="44" customWidth="1"/>
    <col min="11526" max="11526" width="15.5703125" style="44" customWidth="1"/>
    <col min="11527" max="11527" width="15.7109375" style="44" customWidth="1"/>
    <col min="11528" max="11528" width="9.140625" style="44"/>
    <col min="11529" max="11531" width="0" style="44" hidden="1" customWidth="1"/>
    <col min="11532" max="11532" width="10.140625" style="44" bestFit="1" customWidth="1"/>
    <col min="11533" max="11776" width="9.140625" style="44"/>
    <col min="11777" max="11777" width="4.5703125" style="44" customWidth="1"/>
    <col min="11778" max="11778" width="40.42578125" style="44" customWidth="1"/>
    <col min="11779" max="11779" width="16.28515625" style="44" customWidth="1"/>
    <col min="11780" max="11780" width="18.28515625" style="44" customWidth="1"/>
    <col min="11781" max="11781" width="18.7109375" style="44" customWidth="1"/>
    <col min="11782" max="11782" width="15.5703125" style="44" customWidth="1"/>
    <col min="11783" max="11783" width="15.7109375" style="44" customWidth="1"/>
    <col min="11784" max="11784" width="9.140625" style="44"/>
    <col min="11785" max="11787" width="0" style="44" hidden="1" customWidth="1"/>
    <col min="11788" max="11788" width="10.140625" style="44" bestFit="1" customWidth="1"/>
    <col min="11789" max="12032" width="9.140625" style="44"/>
    <col min="12033" max="12033" width="4.5703125" style="44" customWidth="1"/>
    <col min="12034" max="12034" width="40.42578125" style="44" customWidth="1"/>
    <col min="12035" max="12035" width="16.28515625" style="44" customWidth="1"/>
    <col min="12036" max="12036" width="18.28515625" style="44" customWidth="1"/>
    <col min="12037" max="12037" width="18.7109375" style="44" customWidth="1"/>
    <col min="12038" max="12038" width="15.5703125" style="44" customWidth="1"/>
    <col min="12039" max="12039" width="15.7109375" style="44" customWidth="1"/>
    <col min="12040" max="12040" width="9.140625" style="44"/>
    <col min="12041" max="12043" width="0" style="44" hidden="1" customWidth="1"/>
    <col min="12044" max="12044" width="10.140625" style="44" bestFit="1" customWidth="1"/>
    <col min="12045" max="12288" width="9.140625" style="44"/>
    <col min="12289" max="12289" width="4.5703125" style="44" customWidth="1"/>
    <col min="12290" max="12290" width="40.42578125" style="44" customWidth="1"/>
    <col min="12291" max="12291" width="16.28515625" style="44" customWidth="1"/>
    <col min="12292" max="12292" width="18.28515625" style="44" customWidth="1"/>
    <col min="12293" max="12293" width="18.7109375" style="44" customWidth="1"/>
    <col min="12294" max="12294" width="15.5703125" style="44" customWidth="1"/>
    <col min="12295" max="12295" width="15.7109375" style="44" customWidth="1"/>
    <col min="12296" max="12296" width="9.140625" style="44"/>
    <col min="12297" max="12299" width="0" style="44" hidden="1" customWidth="1"/>
    <col min="12300" max="12300" width="10.140625" style="44" bestFit="1" customWidth="1"/>
    <col min="12301" max="12544" width="9.140625" style="44"/>
    <col min="12545" max="12545" width="4.5703125" style="44" customWidth="1"/>
    <col min="12546" max="12546" width="40.42578125" style="44" customWidth="1"/>
    <col min="12547" max="12547" width="16.28515625" style="44" customWidth="1"/>
    <col min="12548" max="12548" width="18.28515625" style="44" customWidth="1"/>
    <col min="12549" max="12549" width="18.7109375" style="44" customWidth="1"/>
    <col min="12550" max="12550" width="15.5703125" style="44" customWidth="1"/>
    <col min="12551" max="12551" width="15.7109375" style="44" customWidth="1"/>
    <col min="12552" max="12552" width="9.140625" style="44"/>
    <col min="12553" max="12555" width="0" style="44" hidden="1" customWidth="1"/>
    <col min="12556" max="12556" width="10.140625" style="44" bestFit="1" customWidth="1"/>
    <col min="12557" max="12800" width="9.140625" style="44"/>
    <col min="12801" max="12801" width="4.5703125" style="44" customWidth="1"/>
    <col min="12802" max="12802" width="40.42578125" style="44" customWidth="1"/>
    <col min="12803" max="12803" width="16.28515625" style="44" customWidth="1"/>
    <col min="12804" max="12804" width="18.28515625" style="44" customWidth="1"/>
    <col min="12805" max="12805" width="18.7109375" style="44" customWidth="1"/>
    <col min="12806" max="12806" width="15.5703125" style="44" customWidth="1"/>
    <col min="12807" max="12807" width="15.7109375" style="44" customWidth="1"/>
    <col min="12808" max="12808" width="9.140625" style="44"/>
    <col min="12809" max="12811" width="0" style="44" hidden="1" customWidth="1"/>
    <col min="12812" max="12812" width="10.140625" style="44" bestFit="1" customWidth="1"/>
    <col min="12813" max="13056" width="9.140625" style="44"/>
    <col min="13057" max="13057" width="4.5703125" style="44" customWidth="1"/>
    <col min="13058" max="13058" width="40.42578125" style="44" customWidth="1"/>
    <col min="13059" max="13059" width="16.28515625" style="44" customWidth="1"/>
    <col min="13060" max="13060" width="18.28515625" style="44" customWidth="1"/>
    <col min="13061" max="13061" width="18.7109375" style="44" customWidth="1"/>
    <col min="13062" max="13062" width="15.5703125" style="44" customWidth="1"/>
    <col min="13063" max="13063" width="15.7109375" style="44" customWidth="1"/>
    <col min="13064" max="13064" width="9.140625" style="44"/>
    <col min="13065" max="13067" width="0" style="44" hidden="1" customWidth="1"/>
    <col min="13068" max="13068" width="10.140625" style="44" bestFit="1" customWidth="1"/>
    <col min="13069" max="13312" width="9.140625" style="44"/>
    <col min="13313" max="13313" width="4.5703125" style="44" customWidth="1"/>
    <col min="13314" max="13314" width="40.42578125" style="44" customWidth="1"/>
    <col min="13315" max="13315" width="16.28515625" style="44" customWidth="1"/>
    <col min="13316" max="13316" width="18.28515625" style="44" customWidth="1"/>
    <col min="13317" max="13317" width="18.7109375" style="44" customWidth="1"/>
    <col min="13318" max="13318" width="15.5703125" style="44" customWidth="1"/>
    <col min="13319" max="13319" width="15.7109375" style="44" customWidth="1"/>
    <col min="13320" max="13320" width="9.140625" style="44"/>
    <col min="13321" max="13323" width="0" style="44" hidden="1" customWidth="1"/>
    <col min="13324" max="13324" width="10.140625" style="44" bestFit="1" customWidth="1"/>
    <col min="13325" max="13568" width="9.140625" style="44"/>
    <col min="13569" max="13569" width="4.5703125" style="44" customWidth="1"/>
    <col min="13570" max="13570" width="40.42578125" style="44" customWidth="1"/>
    <col min="13571" max="13571" width="16.28515625" style="44" customWidth="1"/>
    <col min="13572" max="13572" width="18.28515625" style="44" customWidth="1"/>
    <col min="13573" max="13573" width="18.7109375" style="44" customWidth="1"/>
    <col min="13574" max="13574" width="15.5703125" style="44" customWidth="1"/>
    <col min="13575" max="13575" width="15.7109375" style="44" customWidth="1"/>
    <col min="13576" max="13576" width="9.140625" style="44"/>
    <col min="13577" max="13579" width="0" style="44" hidden="1" customWidth="1"/>
    <col min="13580" max="13580" width="10.140625" style="44" bestFit="1" customWidth="1"/>
    <col min="13581" max="13824" width="9.140625" style="44"/>
    <col min="13825" max="13825" width="4.5703125" style="44" customWidth="1"/>
    <col min="13826" max="13826" width="40.42578125" style="44" customWidth="1"/>
    <col min="13827" max="13827" width="16.28515625" style="44" customWidth="1"/>
    <col min="13828" max="13828" width="18.28515625" style="44" customWidth="1"/>
    <col min="13829" max="13829" width="18.7109375" style="44" customWidth="1"/>
    <col min="13830" max="13830" width="15.5703125" style="44" customWidth="1"/>
    <col min="13831" max="13831" width="15.7109375" style="44" customWidth="1"/>
    <col min="13832" max="13832" width="9.140625" style="44"/>
    <col min="13833" max="13835" width="0" style="44" hidden="1" customWidth="1"/>
    <col min="13836" max="13836" width="10.140625" style="44" bestFit="1" customWidth="1"/>
    <col min="13837" max="14080" width="9.140625" style="44"/>
    <col min="14081" max="14081" width="4.5703125" style="44" customWidth="1"/>
    <col min="14082" max="14082" width="40.42578125" style="44" customWidth="1"/>
    <col min="14083" max="14083" width="16.28515625" style="44" customWidth="1"/>
    <col min="14084" max="14084" width="18.28515625" style="44" customWidth="1"/>
    <col min="14085" max="14085" width="18.7109375" style="44" customWidth="1"/>
    <col min="14086" max="14086" width="15.5703125" style="44" customWidth="1"/>
    <col min="14087" max="14087" width="15.7109375" style="44" customWidth="1"/>
    <col min="14088" max="14088" width="9.140625" style="44"/>
    <col min="14089" max="14091" width="0" style="44" hidden="1" customWidth="1"/>
    <col min="14092" max="14092" width="10.140625" style="44" bestFit="1" customWidth="1"/>
    <col min="14093" max="14336" width="9.140625" style="44"/>
    <col min="14337" max="14337" width="4.5703125" style="44" customWidth="1"/>
    <col min="14338" max="14338" width="40.42578125" style="44" customWidth="1"/>
    <col min="14339" max="14339" width="16.28515625" style="44" customWidth="1"/>
    <col min="14340" max="14340" width="18.28515625" style="44" customWidth="1"/>
    <col min="14341" max="14341" width="18.7109375" style="44" customWidth="1"/>
    <col min="14342" max="14342" width="15.5703125" style="44" customWidth="1"/>
    <col min="14343" max="14343" width="15.7109375" style="44" customWidth="1"/>
    <col min="14344" max="14344" width="9.140625" style="44"/>
    <col min="14345" max="14347" width="0" style="44" hidden="1" customWidth="1"/>
    <col min="14348" max="14348" width="10.140625" style="44" bestFit="1" customWidth="1"/>
    <col min="14349" max="14592" width="9.140625" style="44"/>
    <col min="14593" max="14593" width="4.5703125" style="44" customWidth="1"/>
    <col min="14594" max="14594" width="40.42578125" style="44" customWidth="1"/>
    <col min="14595" max="14595" width="16.28515625" style="44" customWidth="1"/>
    <col min="14596" max="14596" width="18.28515625" style="44" customWidth="1"/>
    <col min="14597" max="14597" width="18.7109375" style="44" customWidth="1"/>
    <col min="14598" max="14598" width="15.5703125" style="44" customWidth="1"/>
    <col min="14599" max="14599" width="15.7109375" style="44" customWidth="1"/>
    <col min="14600" max="14600" width="9.140625" style="44"/>
    <col min="14601" max="14603" width="0" style="44" hidden="1" customWidth="1"/>
    <col min="14604" max="14604" width="10.140625" style="44" bestFit="1" customWidth="1"/>
    <col min="14605" max="14848" width="9.140625" style="44"/>
    <col min="14849" max="14849" width="4.5703125" style="44" customWidth="1"/>
    <col min="14850" max="14850" width="40.42578125" style="44" customWidth="1"/>
    <col min="14851" max="14851" width="16.28515625" style="44" customWidth="1"/>
    <col min="14852" max="14852" width="18.28515625" style="44" customWidth="1"/>
    <col min="14853" max="14853" width="18.7109375" style="44" customWidth="1"/>
    <col min="14854" max="14854" width="15.5703125" style="44" customWidth="1"/>
    <col min="14855" max="14855" width="15.7109375" style="44" customWidth="1"/>
    <col min="14856" max="14856" width="9.140625" style="44"/>
    <col min="14857" max="14859" width="0" style="44" hidden="1" customWidth="1"/>
    <col min="14860" max="14860" width="10.140625" style="44" bestFit="1" customWidth="1"/>
    <col min="14861" max="15104" width="9.140625" style="44"/>
    <col min="15105" max="15105" width="4.5703125" style="44" customWidth="1"/>
    <col min="15106" max="15106" width="40.42578125" style="44" customWidth="1"/>
    <col min="15107" max="15107" width="16.28515625" style="44" customWidth="1"/>
    <col min="15108" max="15108" width="18.28515625" style="44" customWidth="1"/>
    <col min="15109" max="15109" width="18.7109375" style="44" customWidth="1"/>
    <col min="15110" max="15110" width="15.5703125" style="44" customWidth="1"/>
    <col min="15111" max="15111" width="15.7109375" style="44" customWidth="1"/>
    <col min="15112" max="15112" width="9.140625" style="44"/>
    <col min="15113" max="15115" width="0" style="44" hidden="1" customWidth="1"/>
    <col min="15116" max="15116" width="10.140625" style="44" bestFit="1" customWidth="1"/>
    <col min="15117" max="15360" width="9.140625" style="44"/>
    <col min="15361" max="15361" width="4.5703125" style="44" customWidth="1"/>
    <col min="15362" max="15362" width="40.42578125" style="44" customWidth="1"/>
    <col min="15363" max="15363" width="16.28515625" style="44" customWidth="1"/>
    <col min="15364" max="15364" width="18.28515625" style="44" customWidth="1"/>
    <col min="15365" max="15365" width="18.7109375" style="44" customWidth="1"/>
    <col min="15366" max="15366" width="15.5703125" style="44" customWidth="1"/>
    <col min="15367" max="15367" width="15.7109375" style="44" customWidth="1"/>
    <col min="15368" max="15368" width="9.140625" style="44"/>
    <col min="15369" max="15371" width="0" style="44" hidden="1" customWidth="1"/>
    <col min="15372" max="15372" width="10.140625" style="44" bestFit="1" customWidth="1"/>
    <col min="15373" max="15616" width="9.140625" style="44"/>
    <col min="15617" max="15617" width="4.5703125" style="44" customWidth="1"/>
    <col min="15618" max="15618" width="40.42578125" style="44" customWidth="1"/>
    <col min="15619" max="15619" width="16.28515625" style="44" customWidth="1"/>
    <col min="15620" max="15620" width="18.28515625" style="44" customWidth="1"/>
    <col min="15621" max="15621" width="18.7109375" style="44" customWidth="1"/>
    <col min="15622" max="15622" width="15.5703125" style="44" customWidth="1"/>
    <col min="15623" max="15623" width="15.7109375" style="44" customWidth="1"/>
    <col min="15624" max="15624" width="9.140625" style="44"/>
    <col min="15625" max="15627" width="0" style="44" hidden="1" customWidth="1"/>
    <col min="15628" max="15628" width="10.140625" style="44" bestFit="1" customWidth="1"/>
    <col min="15629" max="15872" width="9.140625" style="44"/>
    <col min="15873" max="15873" width="4.5703125" style="44" customWidth="1"/>
    <col min="15874" max="15874" width="40.42578125" style="44" customWidth="1"/>
    <col min="15875" max="15875" width="16.28515625" style="44" customWidth="1"/>
    <col min="15876" max="15876" width="18.28515625" style="44" customWidth="1"/>
    <col min="15877" max="15877" width="18.7109375" style="44" customWidth="1"/>
    <col min="15878" max="15878" width="15.5703125" style="44" customWidth="1"/>
    <col min="15879" max="15879" width="15.7109375" style="44" customWidth="1"/>
    <col min="15880" max="15880" width="9.140625" style="44"/>
    <col min="15881" max="15883" width="0" style="44" hidden="1" customWidth="1"/>
    <col min="15884" max="15884" width="10.140625" style="44" bestFit="1" customWidth="1"/>
    <col min="15885" max="16128" width="9.140625" style="44"/>
    <col min="16129" max="16129" width="4.5703125" style="44" customWidth="1"/>
    <col min="16130" max="16130" width="40.42578125" style="44" customWidth="1"/>
    <col min="16131" max="16131" width="16.28515625" style="44" customWidth="1"/>
    <col min="16132" max="16132" width="18.28515625" style="44" customWidth="1"/>
    <col min="16133" max="16133" width="18.7109375" style="44" customWidth="1"/>
    <col min="16134" max="16134" width="15.5703125" style="44" customWidth="1"/>
    <col min="16135" max="16135" width="15.7109375" style="44" customWidth="1"/>
    <col min="16136" max="16136" width="9.140625" style="44"/>
    <col min="16137" max="16139" width="0" style="44" hidden="1" customWidth="1"/>
    <col min="16140" max="16140" width="10.140625" style="44" bestFit="1" customWidth="1"/>
    <col min="16141" max="16384" width="9.140625" style="44"/>
  </cols>
  <sheetData>
    <row r="1" spans="1:256" ht="18.75" x14ac:dyDescent="0.25">
      <c r="A1" s="266" t="s">
        <v>130</v>
      </c>
      <c r="B1" s="266"/>
      <c r="C1" s="266"/>
      <c r="D1" s="266"/>
      <c r="E1" s="266"/>
      <c r="F1" s="266"/>
      <c r="G1" s="266"/>
    </row>
    <row r="2" spans="1:256" x14ac:dyDescent="0.25">
      <c r="A2" s="267" t="s">
        <v>20</v>
      </c>
      <c r="B2" s="268"/>
      <c r="C2" s="268"/>
      <c r="D2" s="268"/>
      <c r="E2" s="268"/>
      <c r="F2" s="268"/>
      <c r="G2" s="268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52"/>
      <c r="I3" s="152"/>
      <c r="J3" s="15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x14ac:dyDescent="0.25">
      <c r="A5" s="272" t="s">
        <v>123</v>
      </c>
      <c r="B5" s="272"/>
      <c r="C5" s="272"/>
      <c r="D5" s="272"/>
      <c r="E5" s="272"/>
      <c r="F5" s="272"/>
      <c r="G5" s="273"/>
      <c r="H5" s="154"/>
      <c r="I5" s="154"/>
      <c r="J5" s="154"/>
      <c r="K5" s="46"/>
      <c r="L5" s="46"/>
      <c r="M5" s="46"/>
      <c r="N5" s="46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pans="1:256" x14ac:dyDescent="0.25">
      <c r="A6" s="275" t="s">
        <v>159</v>
      </c>
      <c r="B6" s="275"/>
      <c r="C6" s="275"/>
      <c r="D6" s="275"/>
      <c r="E6" s="275"/>
      <c r="F6" s="275"/>
      <c r="G6" s="276"/>
      <c r="H6" s="154"/>
      <c r="I6" s="154"/>
      <c r="J6" s="154"/>
      <c r="K6" s="46"/>
      <c r="L6" s="46"/>
      <c r="M6" s="46"/>
      <c r="N6" s="46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pans="1:256" x14ac:dyDescent="0.25">
      <c r="A7" s="275" t="s">
        <v>166</v>
      </c>
      <c r="B7" s="275"/>
      <c r="C7" s="275"/>
      <c r="D7" s="275"/>
      <c r="E7" s="275"/>
      <c r="F7" s="275"/>
      <c r="G7" s="276"/>
      <c r="H7" s="154"/>
      <c r="I7" s="154"/>
      <c r="J7" s="154"/>
      <c r="K7" s="46"/>
      <c r="L7" s="46"/>
      <c r="M7" s="46"/>
      <c r="N7" s="46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pans="1:256" x14ac:dyDescent="0.25">
      <c r="A8" s="272"/>
      <c r="B8" s="272"/>
      <c r="C8" s="272"/>
      <c r="D8" s="272"/>
      <c r="E8" s="272"/>
      <c r="F8" s="272"/>
      <c r="G8" s="273"/>
      <c r="H8" s="154"/>
      <c r="I8" s="154"/>
      <c r="J8" s="154"/>
      <c r="K8" s="46"/>
      <c r="L8" s="46"/>
      <c r="M8" s="46"/>
      <c r="N8" s="46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pans="1:256" s="48" customFormat="1" ht="15" x14ac:dyDescent="0.25">
      <c r="A9" s="274" t="s">
        <v>90</v>
      </c>
      <c r="B9" s="274"/>
      <c r="C9" s="274"/>
      <c r="D9" s="274"/>
      <c r="E9" s="274"/>
      <c r="F9" s="274"/>
      <c r="G9" s="274"/>
      <c r="H9" s="140"/>
      <c r="I9" s="140"/>
      <c r="J9" s="140"/>
      <c r="K9" s="140"/>
    </row>
    <row r="10" spans="1:256" s="142" customFormat="1" ht="71.25" x14ac:dyDescent="0.25">
      <c r="A10" s="141" t="s">
        <v>25</v>
      </c>
      <c r="B10" s="141" t="s">
        <v>26</v>
      </c>
      <c r="C10" s="141" t="s">
        <v>91</v>
      </c>
      <c r="D10" s="49" t="s">
        <v>92</v>
      </c>
      <c r="E10" s="49" t="s">
        <v>93</v>
      </c>
      <c r="F10" s="49" t="s">
        <v>94</v>
      </c>
      <c r="G10" s="49" t="s">
        <v>95</v>
      </c>
    </row>
    <row r="11" spans="1:256" s="143" customFormat="1" ht="15" x14ac:dyDescent="0.25">
      <c r="A11" s="50" t="s">
        <v>27</v>
      </c>
      <c r="B11" s="50" t="s">
        <v>28</v>
      </c>
      <c r="C11" s="50" t="s">
        <v>29</v>
      </c>
      <c r="D11" s="50" t="s">
        <v>30</v>
      </c>
      <c r="E11" s="50" t="s">
        <v>31</v>
      </c>
      <c r="F11" s="50" t="s">
        <v>32</v>
      </c>
      <c r="G11" s="50" t="s">
        <v>33</v>
      </c>
    </row>
    <row r="12" spans="1:256" x14ac:dyDescent="0.25">
      <c r="A12" s="50">
        <v>1</v>
      </c>
      <c r="B12" s="51" t="s">
        <v>136</v>
      </c>
      <c r="C12" s="106" t="s">
        <v>141</v>
      </c>
      <c r="D12" s="52">
        <f>'476-НЦС  ВЛ-0,4кВ -сеч.95'!H27</f>
        <v>15923.003500000001</v>
      </c>
      <c r="E12" s="52">
        <f>G12/1.22</f>
        <v>280842.11350000004</v>
      </c>
      <c r="F12" s="52">
        <f>E12*0.22</f>
        <v>61785.264970000011</v>
      </c>
      <c r="G12" s="52">
        <f>'476-НЦС  ВЛ-0,4кВ -сеч.95'!H30</f>
        <v>342627.37847000005</v>
      </c>
      <c r="H12" s="48"/>
      <c r="I12" s="48"/>
      <c r="J12" s="48"/>
    </row>
    <row r="13" spans="1:256" x14ac:dyDescent="0.25">
      <c r="A13" s="50">
        <v>3</v>
      </c>
      <c r="B13" s="51" t="s">
        <v>143</v>
      </c>
      <c r="C13" s="106" t="s">
        <v>142</v>
      </c>
      <c r="D13" s="52">
        <f>'476- ИКУЭ'!J20</f>
        <v>5556.8204451973197</v>
      </c>
      <c r="E13" s="52">
        <f>G13/1.22</f>
        <v>49032.027013758481</v>
      </c>
      <c r="F13" s="52">
        <f>E13*0.22</f>
        <v>10787.045943026866</v>
      </c>
      <c r="G13" s="52">
        <f>'476- ИКУЭ'!J23</f>
        <v>59819.072956785341</v>
      </c>
      <c r="H13" s="48"/>
      <c r="I13" s="48"/>
      <c r="J13" s="48"/>
    </row>
    <row r="14" spans="1:256" s="208" customFormat="1" x14ac:dyDescent="0.25">
      <c r="A14" s="201">
        <v>4</v>
      </c>
      <c r="B14" s="209" t="s">
        <v>34</v>
      </c>
      <c r="C14" s="209"/>
      <c r="D14" s="210">
        <f>D12+D13</f>
        <v>21479.82394519732</v>
      </c>
      <c r="E14" s="210">
        <f>E12+E13</f>
        <v>329874.14051375852</v>
      </c>
      <c r="F14" s="204"/>
      <c r="G14" s="204"/>
      <c r="H14" s="206"/>
      <c r="I14" s="206"/>
      <c r="J14" s="206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7"/>
      <c r="FH14" s="207"/>
      <c r="FI14" s="207"/>
      <c r="FJ14" s="207"/>
      <c r="FK14" s="207"/>
      <c r="FL14" s="207"/>
      <c r="FM14" s="207"/>
      <c r="FN14" s="207"/>
      <c r="FO14" s="207"/>
      <c r="FP14" s="207"/>
      <c r="FQ14" s="207"/>
      <c r="FR14" s="207"/>
      <c r="FS14" s="207"/>
      <c r="FT14" s="207"/>
      <c r="FU14" s="207"/>
      <c r="FV14" s="207"/>
      <c r="FW14" s="207"/>
      <c r="FX14" s="207"/>
      <c r="FY14" s="207"/>
      <c r="FZ14" s="207"/>
      <c r="GA14" s="207"/>
      <c r="GB14" s="207"/>
      <c r="GC14" s="207"/>
      <c r="GD14" s="207"/>
      <c r="GE14" s="207"/>
      <c r="GF14" s="207"/>
      <c r="GG14" s="207"/>
      <c r="GH14" s="207"/>
      <c r="GI14" s="207"/>
      <c r="GJ14" s="207"/>
      <c r="GK14" s="207"/>
      <c r="GL14" s="207"/>
      <c r="GM14" s="207"/>
      <c r="GN14" s="207"/>
      <c r="GO14" s="207"/>
      <c r="GP14" s="207"/>
      <c r="GQ14" s="207"/>
      <c r="GR14" s="207"/>
      <c r="GS14" s="207"/>
      <c r="GT14" s="207"/>
      <c r="GU14" s="207"/>
      <c r="GV14" s="207"/>
      <c r="GW14" s="207"/>
      <c r="GX14" s="207"/>
      <c r="GY14" s="207"/>
      <c r="GZ14" s="207"/>
      <c r="HA14" s="207"/>
      <c r="HB14" s="207"/>
      <c r="HC14" s="207"/>
      <c r="HD14" s="207"/>
      <c r="HE14" s="207"/>
      <c r="HF14" s="207"/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207"/>
      <c r="HY14" s="207"/>
      <c r="HZ14" s="207"/>
      <c r="IA14" s="207"/>
      <c r="IB14" s="207"/>
      <c r="IC14" s="207"/>
      <c r="ID14" s="207"/>
      <c r="IE14" s="207"/>
      <c r="IF14" s="207"/>
      <c r="IG14" s="207"/>
      <c r="IH14" s="207"/>
      <c r="II14" s="207"/>
      <c r="IJ14" s="207"/>
      <c r="IK14" s="207"/>
      <c r="IL14" s="207"/>
      <c r="IM14" s="207"/>
      <c r="IN14" s="207"/>
      <c r="IO14" s="207"/>
      <c r="IP14" s="207"/>
      <c r="IQ14" s="207"/>
      <c r="IR14" s="207"/>
      <c r="IS14" s="207"/>
      <c r="IT14" s="207"/>
      <c r="IU14" s="207"/>
      <c r="IV14" s="207"/>
    </row>
    <row r="15" spans="1:256" s="208" customFormat="1" x14ac:dyDescent="0.25">
      <c r="A15" s="201"/>
      <c r="B15" s="209"/>
      <c r="C15" s="209"/>
      <c r="D15" s="210">
        <f>D14*0.918317268003763</f>
        <v>19725.293242555414</v>
      </c>
      <c r="E15" s="210"/>
      <c r="F15" s="204"/>
      <c r="G15" s="204"/>
      <c r="H15" s="206"/>
      <c r="I15" s="206"/>
      <c r="J15" s="206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7"/>
      <c r="DY15" s="207"/>
      <c r="DZ15" s="207"/>
      <c r="EA15" s="207"/>
      <c r="EB15" s="207"/>
      <c r="EC15" s="207"/>
      <c r="ED15" s="207"/>
      <c r="EE15" s="207"/>
      <c r="EF15" s="207"/>
      <c r="EG15" s="207"/>
      <c r="EH15" s="207"/>
      <c r="EI15" s="207"/>
      <c r="EJ15" s="207"/>
      <c r="EK15" s="207"/>
      <c r="EL15" s="207"/>
      <c r="EM15" s="207"/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7"/>
      <c r="FH15" s="207"/>
      <c r="FI15" s="207"/>
      <c r="FJ15" s="207"/>
      <c r="FK15" s="207"/>
      <c r="FL15" s="207"/>
      <c r="FM15" s="207"/>
      <c r="FN15" s="207"/>
      <c r="FO15" s="207"/>
      <c r="FP15" s="207"/>
      <c r="FQ15" s="207"/>
      <c r="FR15" s="207"/>
      <c r="FS15" s="207"/>
      <c r="FT15" s="207"/>
      <c r="FU15" s="207"/>
      <c r="FV15" s="207"/>
      <c r="FW15" s="207"/>
      <c r="FX15" s="207"/>
      <c r="FY15" s="207"/>
      <c r="FZ15" s="207"/>
      <c r="GA15" s="207"/>
      <c r="GB15" s="207"/>
      <c r="GC15" s="207"/>
      <c r="GD15" s="207"/>
      <c r="GE15" s="207"/>
      <c r="GF15" s="207"/>
      <c r="GG15" s="207"/>
      <c r="GH15" s="207"/>
      <c r="GI15" s="207"/>
      <c r="GJ15" s="207"/>
      <c r="GK15" s="207"/>
      <c r="GL15" s="207"/>
      <c r="GM15" s="207"/>
      <c r="GN15" s="207"/>
      <c r="GO15" s="207"/>
      <c r="GP15" s="207"/>
      <c r="GQ15" s="207"/>
      <c r="GR15" s="207"/>
      <c r="GS15" s="207"/>
      <c r="GT15" s="207"/>
      <c r="GU15" s="207"/>
      <c r="GV15" s="207"/>
      <c r="GW15" s="207"/>
      <c r="GX15" s="207"/>
      <c r="GY15" s="207"/>
      <c r="GZ15" s="207"/>
      <c r="HA15" s="207"/>
      <c r="HB15" s="207"/>
      <c r="HC15" s="207"/>
      <c r="HD15" s="207"/>
      <c r="HE15" s="207"/>
      <c r="HF15" s="207"/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7"/>
      <c r="HX15" s="207"/>
      <c r="HY15" s="207"/>
      <c r="HZ15" s="207"/>
      <c r="IA15" s="207"/>
      <c r="IB15" s="207"/>
      <c r="IC15" s="207"/>
      <c r="ID15" s="207"/>
      <c r="IE15" s="207"/>
      <c r="IF15" s="207"/>
      <c r="IG15" s="207"/>
      <c r="IH15" s="207"/>
      <c r="II15" s="207"/>
      <c r="IJ15" s="207"/>
      <c r="IK15" s="207"/>
      <c r="IL15" s="207"/>
      <c r="IM15" s="207"/>
      <c r="IN15" s="207"/>
      <c r="IO15" s="207"/>
      <c r="IP15" s="207"/>
      <c r="IQ15" s="207"/>
      <c r="IR15" s="207"/>
      <c r="IS15" s="207"/>
      <c r="IT15" s="207"/>
      <c r="IU15" s="207"/>
      <c r="IV15" s="207"/>
    </row>
    <row r="16" spans="1:256" x14ac:dyDescent="0.25">
      <c r="A16" s="50">
        <v>5</v>
      </c>
      <c r="B16" s="57" t="s">
        <v>96</v>
      </c>
      <c r="C16" s="57"/>
      <c r="D16" s="54">
        <f>D14*0.22</f>
        <v>4725.5612679434107</v>
      </c>
      <c r="E16" s="54"/>
      <c r="F16" s="59">
        <f>F12+F13</f>
        <v>72572.310913026871</v>
      </c>
      <c r="G16" s="52"/>
      <c r="H16" s="48"/>
      <c r="I16" s="48"/>
      <c r="J16" s="48">
        <f>G17*0.15</f>
        <v>60366.967714017803</v>
      </c>
    </row>
    <row r="17" spans="1:256" s="208" customFormat="1" x14ac:dyDescent="0.25">
      <c r="A17" s="201">
        <v>6</v>
      </c>
      <c r="B17" s="202" t="s">
        <v>86</v>
      </c>
      <c r="C17" s="202"/>
      <c r="D17" s="203">
        <f>D14+D16</f>
        <v>26205.385213140733</v>
      </c>
      <c r="E17" s="203"/>
      <c r="F17" s="204"/>
      <c r="G17" s="205">
        <f>G12+G13</f>
        <v>402446.45142678538</v>
      </c>
      <c r="H17" s="206"/>
      <c r="I17" s="206"/>
      <c r="J17" s="206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207"/>
      <c r="FG17" s="207"/>
      <c r="FH17" s="207"/>
      <c r="FI17" s="207"/>
      <c r="FJ17" s="207"/>
      <c r="FK17" s="207"/>
      <c r="FL17" s="207"/>
      <c r="FM17" s="207"/>
      <c r="FN17" s="207"/>
      <c r="FO17" s="207"/>
      <c r="FP17" s="207"/>
      <c r="FQ17" s="207"/>
      <c r="FR17" s="207"/>
      <c r="FS17" s="207"/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  <c r="HY17" s="207"/>
      <c r="HZ17" s="207"/>
      <c r="IA17" s="207"/>
      <c r="IB17" s="207"/>
      <c r="IC17" s="207"/>
      <c r="ID17" s="207"/>
      <c r="IE17" s="207"/>
      <c r="IF17" s="207"/>
      <c r="IG17" s="207"/>
      <c r="IH17" s="207"/>
      <c r="II17" s="207"/>
      <c r="IJ17" s="207"/>
      <c r="IK17" s="207"/>
      <c r="IL17" s="207"/>
      <c r="IM17" s="207"/>
      <c r="IN17" s="207"/>
      <c r="IO17" s="207"/>
      <c r="IP17" s="207"/>
      <c r="IQ17" s="207"/>
      <c r="IR17" s="207"/>
      <c r="IS17" s="207"/>
      <c r="IT17" s="207"/>
      <c r="IU17" s="207"/>
      <c r="IV17" s="207"/>
    </row>
    <row r="18" spans="1:256" s="208" customFormat="1" x14ac:dyDescent="0.25">
      <c r="A18" s="201"/>
      <c r="B18" s="202"/>
      <c r="C18" s="202"/>
      <c r="D18" s="203"/>
      <c r="E18" s="203"/>
      <c r="F18" s="204"/>
      <c r="G18" s="205">
        <f>G17*0.918317268003763</f>
        <v>369573.52579205466</v>
      </c>
      <c r="H18" s="206"/>
      <c r="I18" s="206"/>
      <c r="J18" s="206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07"/>
      <c r="BS18" s="207"/>
      <c r="BT18" s="207"/>
      <c r="BU18" s="207"/>
      <c r="BV18" s="207"/>
      <c r="BW18" s="207"/>
      <c r="BX18" s="207"/>
      <c r="BY18" s="207"/>
      <c r="BZ18" s="207"/>
      <c r="CA18" s="207"/>
      <c r="CB18" s="207"/>
      <c r="CC18" s="207"/>
      <c r="CD18" s="207"/>
      <c r="CE18" s="207"/>
      <c r="CF18" s="207"/>
      <c r="CG18" s="207"/>
      <c r="CH18" s="207"/>
      <c r="CI18" s="207"/>
      <c r="CJ18" s="207"/>
      <c r="CK18" s="207"/>
      <c r="CL18" s="207"/>
      <c r="CM18" s="207"/>
      <c r="CN18" s="207"/>
      <c r="CO18" s="207"/>
      <c r="CP18" s="207"/>
      <c r="CQ18" s="207"/>
      <c r="CR18" s="207"/>
      <c r="CS18" s="207"/>
      <c r="CT18" s="207"/>
      <c r="CU18" s="207"/>
      <c r="CV18" s="207"/>
      <c r="CW18" s="207"/>
      <c r="CX18" s="207"/>
      <c r="CY18" s="207"/>
      <c r="CZ18" s="207"/>
      <c r="DA18" s="207"/>
      <c r="DB18" s="207"/>
      <c r="DC18" s="207"/>
      <c r="DD18" s="207"/>
      <c r="DE18" s="207"/>
      <c r="DF18" s="207"/>
      <c r="DG18" s="207"/>
      <c r="DH18" s="207"/>
      <c r="DI18" s="207"/>
      <c r="DJ18" s="207"/>
      <c r="DK18" s="207"/>
      <c r="DL18" s="207"/>
      <c r="DM18" s="207"/>
      <c r="DN18" s="207"/>
      <c r="DO18" s="207"/>
      <c r="DP18" s="207"/>
      <c r="DQ18" s="207"/>
      <c r="DR18" s="207"/>
      <c r="DS18" s="207"/>
      <c r="DT18" s="207"/>
      <c r="DU18" s="207"/>
      <c r="DV18" s="207"/>
      <c r="DW18" s="207"/>
      <c r="DX18" s="207"/>
      <c r="DY18" s="207"/>
      <c r="DZ18" s="207"/>
      <c r="EA18" s="207"/>
      <c r="EB18" s="207"/>
      <c r="EC18" s="207"/>
      <c r="ED18" s="207"/>
      <c r="EE18" s="207"/>
      <c r="EF18" s="207"/>
      <c r="EG18" s="207"/>
      <c r="EH18" s="207"/>
      <c r="EI18" s="207"/>
      <c r="EJ18" s="207"/>
      <c r="EK18" s="207"/>
      <c r="EL18" s="207"/>
      <c r="EM18" s="207"/>
      <c r="EN18" s="207"/>
      <c r="EO18" s="207"/>
      <c r="EP18" s="207"/>
      <c r="EQ18" s="207"/>
      <c r="ER18" s="207"/>
      <c r="ES18" s="207"/>
      <c r="ET18" s="207"/>
      <c r="EU18" s="207"/>
      <c r="EV18" s="207"/>
      <c r="EW18" s="207"/>
      <c r="EX18" s="207"/>
      <c r="EY18" s="207"/>
      <c r="EZ18" s="207"/>
      <c r="FA18" s="207"/>
      <c r="FB18" s="207"/>
      <c r="FC18" s="207"/>
      <c r="FD18" s="207"/>
      <c r="FE18" s="207"/>
      <c r="FF18" s="207"/>
      <c r="FG18" s="207"/>
      <c r="FH18" s="207"/>
      <c r="FI18" s="207"/>
      <c r="FJ18" s="207"/>
      <c r="FK18" s="207"/>
      <c r="FL18" s="207"/>
      <c r="FM18" s="207"/>
      <c r="FN18" s="207"/>
      <c r="FO18" s="207"/>
      <c r="FP18" s="207"/>
      <c r="FQ18" s="207"/>
      <c r="FR18" s="207"/>
      <c r="FS18" s="207"/>
      <c r="FT18" s="207"/>
      <c r="FU18" s="207"/>
      <c r="FV18" s="207"/>
      <c r="FW18" s="207"/>
      <c r="FX18" s="207"/>
      <c r="FY18" s="207"/>
      <c r="FZ18" s="207"/>
      <c r="GA18" s="207"/>
      <c r="GB18" s="207"/>
      <c r="GC18" s="207"/>
      <c r="GD18" s="207"/>
      <c r="GE18" s="207"/>
      <c r="GF18" s="207"/>
      <c r="GG18" s="207"/>
      <c r="GH18" s="207"/>
      <c r="GI18" s="207"/>
      <c r="GJ18" s="207"/>
      <c r="GK18" s="207"/>
      <c r="GL18" s="207"/>
      <c r="GM18" s="207"/>
      <c r="GN18" s="207"/>
      <c r="GO18" s="207"/>
      <c r="GP18" s="207"/>
      <c r="GQ18" s="207"/>
      <c r="GR18" s="207"/>
      <c r="GS18" s="207"/>
      <c r="GT18" s="207"/>
      <c r="GU18" s="207"/>
      <c r="GV18" s="207"/>
      <c r="GW18" s="207"/>
      <c r="GX18" s="207"/>
      <c r="GY18" s="207"/>
      <c r="GZ18" s="207"/>
      <c r="HA18" s="207"/>
      <c r="HB18" s="207"/>
      <c r="HC18" s="207"/>
      <c r="HD18" s="207"/>
      <c r="HE18" s="207"/>
      <c r="HF18" s="207"/>
      <c r="HG18" s="207"/>
      <c r="HH18" s="207"/>
      <c r="HI18" s="207"/>
      <c r="HJ18" s="207"/>
      <c r="HK18" s="207"/>
      <c r="HL18" s="207"/>
      <c r="HM18" s="207"/>
      <c r="HN18" s="207"/>
      <c r="HO18" s="207"/>
      <c r="HP18" s="207"/>
      <c r="HQ18" s="207"/>
      <c r="HR18" s="207"/>
      <c r="HS18" s="207"/>
      <c r="HT18" s="207"/>
      <c r="HU18" s="207"/>
      <c r="HV18" s="207"/>
      <c r="HW18" s="207"/>
      <c r="HX18" s="207"/>
      <c r="HY18" s="207"/>
      <c r="HZ18" s="207"/>
      <c r="IA18" s="207"/>
      <c r="IB18" s="207"/>
      <c r="IC18" s="207"/>
      <c r="ID18" s="207"/>
      <c r="IE18" s="207"/>
      <c r="IF18" s="207"/>
      <c r="IG18" s="207"/>
      <c r="IH18" s="207"/>
      <c r="II18" s="207"/>
      <c r="IJ18" s="207"/>
      <c r="IK18" s="207"/>
      <c r="IL18" s="207"/>
      <c r="IM18" s="207"/>
      <c r="IN18" s="207"/>
      <c r="IO18" s="207"/>
      <c r="IP18" s="207"/>
      <c r="IQ18" s="207"/>
      <c r="IR18" s="207"/>
      <c r="IS18" s="207"/>
      <c r="IT18" s="207"/>
      <c r="IU18" s="207"/>
      <c r="IV18" s="207"/>
    </row>
    <row r="19" spans="1:256" x14ac:dyDescent="0.25">
      <c r="A19" s="48"/>
      <c r="B19" s="48"/>
      <c r="C19" s="48"/>
      <c r="D19" s="96"/>
      <c r="E19" s="96"/>
      <c r="F19" s="48"/>
      <c r="G19" s="96"/>
      <c r="H19" s="48"/>
      <c r="I19" s="48"/>
      <c r="J19" s="48"/>
    </row>
    <row r="20" spans="1:256" x14ac:dyDescent="0.25">
      <c r="A20" s="48"/>
      <c r="B20" s="48"/>
      <c r="C20" s="48"/>
      <c r="D20" s="48"/>
      <c r="E20" s="60"/>
      <c r="F20" s="48"/>
      <c r="G20" s="48"/>
      <c r="H20" s="48"/>
      <c r="I20" s="48"/>
      <c r="J20" s="48"/>
    </row>
    <row r="21" spans="1:256" s="25" customFormat="1" ht="15" customHeight="1" x14ac:dyDescent="0.25">
      <c r="B21" s="83"/>
      <c r="C21" s="82"/>
      <c r="D21" s="28"/>
      <c r="E21" s="61"/>
      <c r="F21" s="61"/>
      <c r="G21" s="62"/>
      <c r="H21" s="26"/>
      <c r="J21" s="27"/>
    </row>
    <row r="22" spans="1:256" s="136" customFormat="1" ht="12.75" x14ac:dyDescent="0.2">
      <c r="A22" s="130" t="s">
        <v>63</v>
      </c>
      <c r="B22" s="131" t="s">
        <v>64</v>
      </c>
      <c r="C22" s="132" t="s">
        <v>65</v>
      </c>
      <c r="D22" s="132"/>
      <c r="E22" s="132" t="s">
        <v>18</v>
      </c>
      <c r="F22" s="133"/>
      <c r="G22" s="133"/>
      <c r="H22" s="134"/>
      <c r="I22" s="135"/>
      <c r="J22" s="133"/>
      <c r="K22" s="133"/>
      <c r="L22" s="133"/>
    </row>
    <row r="23" spans="1:256" s="136" customFormat="1" ht="12.75" x14ac:dyDescent="0.2">
      <c r="A23" s="133"/>
      <c r="B23" s="131"/>
      <c r="C23" s="137" t="s">
        <v>66</v>
      </c>
      <c r="D23" s="137"/>
      <c r="E23" s="137"/>
      <c r="F23" s="138"/>
      <c r="G23" s="138"/>
      <c r="H23" s="134"/>
      <c r="I23" s="133"/>
      <c r="J23" s="133"/>
      <c r="K23" s="133"/>
      <c r="L23" s="133"/>
    </row>
    <row r="24" spans="1:256" s="136" customFormat="1" ht="12.75" x14ac:dyDescent="0.2">
      <c r="A24" s="133"/>
      <c r="B24" s="131"/>
      <c r="C24" s="133"/>
      <c r="D24" s="139"/>
      <c r="E24" s="133"/>
      <c r="F24" s="133"/>
      <c r="G24" s="133"/>
      <c r="H24" s="134"/>
      <c r="I24" s="133"/>
      <c r="J24" s="133"/>
      <c r="K24" s="133"/>
      <c r="L24" s="133"/>
    </row>
    <row r="25" spans="1:256" s="136" customFormat="1" ht="12.75" x14ac:dyDescent="0.2">
      <c r="A25" s="130" t="s">
        <v>63</v>
      </c>
      <c r="B25" s="131" t="s">
        <v>67</v>
      </c>
      <c r="C25" s="132" t="s">
        <v>88</v>
      </c>
      <c r="D25" s="132"/>
      <c r="E25" s="132" t="s">
        <v>68</v>
      </c>
      <c r="F25" s="133"/>
      <c r="G25" s="133"/>
      <c r="H25" s="134"/>
      <c r="I25" s="133"/>
      <c r="J25" s="133"/>
      <c r="K25" s="133"/>
      <c r="L25" s="133"/>
    </row>
    <row r="26" spans="1:256" s="136" customFormat="1" ht="12.75" x14ac:dyDescent="0.2">
      <c r="A26" s="133"/>
      <c r="B26" s="133"/>
      <c r="C26" s="137" t="s">
        <v>66</v>
      </c>
      <c r="D26" s="137"/>
      <c r="E26" s="137"/>
      <c r="F26" s="138"/>
      <c r="G26" s="138"/>
      <c r="H26" s="134"/>
      <c r="I26" s="133"/>
      <c r="J26" s="133"/>
      <c r="K26" s="133"/>
      <c r="L26" s="133"/>
    </row>
    <row r="27" spans="1:256" x14ac:dyDescent="0.25">
      <c r="B27" s="65"/>
      <c r="C27" s="65"/>
      <c r="D27" s="65"/>
    </row>
    <row r="32" spans="1:256" x14ac:dyDescent="0.25">
      <c r="F32" s="63"/>
    </row>
  </sheetData>
  <mergeCells count="9">
    <mergeCell ref="A1:G1"/>
    <mergeCell ref="A2:G2"/>
    <mergeCell ref="A3:G3"/>
    <mergeCell ref="A4:G4"/>
    <mergeCell ref="A9:G9"/>
    <mergeCell ref="A5:G5"/>
    <mergeCell ref="A6:G6"/>
    <mergeCell ref="A8:G8"/>
    <mergeCell ref="A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6FE8C"/>
  </sheetPr>
  <dimension ref="A1:IV38"/>
  <sheetViews>
    <sheetView topLeftCell="A15" workbookViewId="0">
      <selection activeCell="M22" sqref="M22"/>
    </sheetView>
  </sheetViews>
  <sheetFormatPr defaultRowHeight="12.75" x14ac:dyDescent="0.25"/>
  <cols>
    <col min="1" max="1" width="3.28515625" style="4" bestFit="1" customWidth="1"/>
    <col min="2" max="2" width="21" style="20" customWidth="1"/>
    <col min="3" max="3" width="19.140625" style="20" customWidth="1"/>
    <col min="4" max="4" width="8.85546875" style="20" customWidth="1"/>
    <col min="5" max="5" width="10.5703125" style="20" customWidth="1"/>
    <col min="6" max="6" width="11" style="20" customWidth="1"/>
    <col min="7" max="7" width="14.28515625" style="20" customWidth="1"/>
    <col min="8" max="8" width="12.710937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1" style="4" customWidth="1"/>
    <col min="259" max="259" width="19.140625" style="4" customWidth="1"/>
    <col min="260" max="260" width="8.85546875" style="4" customWidth="1"/>
    <col min="261" max="261" width="10.5703125" style="4" customWidth="1"/>
    <col min="262" max="262" width="11" style="4" customWidth="1"/>
    <col min="263" max="263" width="14.28515625" style="4" customWidth="1"/>
    <col min="264" max="264" width="12.710937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1" style="4" customWidth="1"/>
    <col min="515" max="515" width="19.140625" style="4" customWidth="1"/>
    <col min="516" max="516" width="8.85546875" style="4" customWidth="1"/>
    <col min="517" max="517" width="10.5703125" style="4" customWidth="1"/>
    <col min="518" max="518" width="11" style="4" customWidth="1"/>
    <col min="519" max="519" width="14.28515625" style="4" customWidth="1"/>
    <col min="520" max="520" width="12.710937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1" style="4" customWidth="1"/>
    <col min="771" max="771" width="19.140625" style="4" customWidth="1"/>
    <col min="772" max="772" width="8.85546875" style="4" customWidth="1"/>
    <col min="773" max="773" width="10.5703125" style="4" customWidth="1"/>
    <col min="774" max="774" width="11" style="4" customWidth="1"/>
    <col min="775" max="775" width="14.28515625" style="4" customWidth="1"/>
    <col min="776" max="776" width="12.710937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1" style="4" customWidth="1"/>
    <col min="1027" max="1027" width="19.140625" style="4" customWidth="1"/>
    <col min="1028" max="1028" width="8.85546875" style="4" customWidth="1"/>
    <col min="1029" max="1029" width="10.5703125" style="4" customWidth="1"/>
    <col min="1030" max="1030" width="11" style="4" customWidth="1"/>
    <col min="1031" max="1031" width="14.28515625" style="4" customWidth="1"/>
    <col min="1032" max="1032" width="12.710937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1" style="4" customWidth="1"/>
    <col min="1283" max="1283" width="19.140625" style="4" customWidth="1"/>
    <col min="1284" max="1284" width="8.85546875" style="4" customWidth="1"/>
    <col min="1285" max="1285" width="10.5703125" style="4" customWidth="1"/>
    <col min="1286" max="1286" width="11" style="4" customWidth="1"/>
    <col min="1287" max="1287" width="14.28515625" style="4" customWidth="1"/>
    <col min="1288" max="1288" width="12.710937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1" style="4" customWidth="1"/>
    <col min="1539" max="1539" width="19.140625" style="4" customWidth="1"/>
    <col min="1540" max="1540" width="8.85546875" style="4" customWidth="1"/>
    <col min="1541" max="1541" width="10.5703125" style="4" customWidth="1"/>
    <col min="1542" max="1542" width="11" style="4" customWidth="1"/>
    <col min="1543" max="1543" width="14.28515625" style="4" customWidth="1"/>
    <col min="1544" max="1544" width="12.710937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1" style="4" customWidth="1"/>
    <col min="1795" max="1795" width="19.140625" style="4" customWidth="1"/>
    <col min="1796" max="1796" width="8.85546875" style="4" customWidth="1"/>
    <col min="1797" max="1797" width="10.5703125" style="4" customWidth="1"/>
    <col min="1798" max="1798" width="11" style="4" customWidth="1"/>
    <col min="1799" max="1799" width="14.28515625" style="4" customWidth="1"/>
    <col min="1800" max="1800" width="12.710937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1" style="4" customWidth="1"/>
    <col min="2051" max="2051" width="19.140625" style="4" customWidth="1"/>
    <col min="2052" max="2052" width="8.85546875" style="4" customWidth="1"/>
    <col min="2053" max="2053" width="10.5703125" style="4" customWidth="1"/>
    <col min="2054" max="2054" width="11" style="4" customWidth="1"/>
    <col min="2055" max="2055" width="14.28515625" style="4" customWidth="1"/>
    <col min="2056" max="2056" width="12.710937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1" style="4" customWidth="1"/>
    <col min="2307" max="2307" width="19.140625" style="4" customWidth="1"/>
    <col min="2308" max="2308" width="8.85546875" style="4" customWidth="1"/>
    <col min="2309" max="2309" width="10.5703125" style="4" customWidth="1"/>
    <col min="2310" max="2310" width="11" style="4" customWidth="1"/>
    <col min="2311" max="2311" width="14.28515625" style="4" customWidth="1"/>
    <col min="2312" max="2312" width="12.710937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1" style="4" customWidth="1"/>
    <col min="2563" max="2563" width="19.140625" style="4" customWidth="1"/>
    <col min="2564" max="2564" width="8.85546875" style="4" customWidth="1"/>
    <col min="2565" max="2565" width="10.5703125" style="4" customWidth="1"/>
    <col min="2566" max="2566" width="11" style="4" customWidth="1"/>
    <col min="2567" max="2567" width="14.28515625" style="4" customWidth="1"/>
    <col min="2568" max="2568" width="12.710937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1" style="4" customWidth="1"/>
    <col min="2819" max="2819" width="19.140625" style="4" customWidth="1"/>
    <col min="2820" max="2820" width="8.85546875" style="4" customWidth="1"/>
    <col min="2821" max="2821" width="10.5703125" style="4" customWidth="1"/>
    <col min="2822" max="2822" width="11" style="4" customWidth="1"/>
    <col min="2823" max="2823" width="14.28515625" style="4" customWidth="1"/>
    <col min="2824" max="2824" width="12.710937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1" style="4" customWidth="1"/>
    <col min="3075" max="3075" width="19.140625" style="4" customWidth="1"/>
    <col min="3076" max="3076" width="8.85546875" style="4" customWidth="1"/>
    <col min="3077" max="3077" width="10.5703125" style="4" customWidth="1"/>
    <col min="3078" max="3078" width="11" style="4" customWidth="1"/>
    <col min="3079" max="3079" width="14.28515625" style="4" customWidth="1"/>
    <col min="3080" max="3080" width="12.710937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1" style="4" customWidth="1"/>
    <col min="3331" max="3331" width="19.140625" style="4" customWidth="1"/>
    <col min="3332" max="3332" width="8.85546875" style="4" customWidth="1"/>
    <col min="3333" max="3333" width="10.5703125" style="4" customWidth="1"/>
    <col min="3334" max="3334" width="11" style="4" customWidth="1"/>
    <col min="3335" max="3335" width="14.28515625" style="4" customWidth="1"/>
    <col min="3336" max="3336" width="12.710937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1" style="4" customWidth="1"/>
    <col min="3587" max="3587" width="19.140625" style="4" customWidth="1"/>
    <col min="3588" max="3588" width="8.85546875" style="4" customWidth="1"/>
    <col min="3589" max="3589" width="10.5703125" style="4" customWidth="1"/>
    <col min="3590" max="3590" width="11" style="4" customWidth="1"/>
    <col min="3591" max="3591" width="14.28515625" style="4" customWidth="1"/>
    <col min="3592" max="3592" width="12.710937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1" style="4" customWidth="1"/>
    <col min="3843" max="3843" width="19.140625" style="4" customWidth="1"/>
    <col min="3844" max="3844" width="8.85546875" style="4" customWidth="1"/>
    <col min="3845" max="3845" width="10.5703125" style="4" customWidth="1"/>
    <col min="3846" max="3846" width="11" style="4" customWidth="1"/>
    <col min="3847" max="3847" width="14.28515625" style="4" customWidth="1"/>
    <col min="3848" max="3848" width="12.710937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1" style="4" customWidth="1"/>
    <col min="4099" max="4099" width="19.140625" style="4" customWidth="1"/>
    <col min="4100" max="4100" width="8.85546875" style="4" customWidth="1"/>
    <col min="4101" max="4101" width="10.5703125" style="4" customWidth="1"/>
    <col min="4102" max="4102" width="11" style="4" customWidth="1"/>
    <col min="4103" max="4103" width="14.28515625" style="4" customWidth="1"/>
    <col min="4104" max="4104" width="12.710937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1" style="4" customWidth="1"/>
    <col min="4355" max="4355" width="19.140625" style="4" customWidth="1"/>
    <col min="4356" max="4356" width="8.85546875" style="4" customWidth="1"/>
    <col min="4357" max="4357" width="10.5703125" style="4" customWidth="1"/>
    <col min="4358" max="4358" width="11" style="4" customWidth="1"/>
    <col min="4359" max="4359" width="14.28515625" style="4" customWidth="1"/>
    <col min="4360" max="4360" width="12.710937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1" style="4" customWidth="1"/>
    <col min="4611" max="4611" width="19.140625" style="4" customWidth="1"/>
    <col min="4612" max="4612" width="8.85546875" style="4" customWidth="1"/>
    <col min="4613" max="4613" width="10.5703125" style="4" customWidth="1"/>
    <col min="4614" max="4614" width="11" style="4" customWidth="1"/>
    <col min="4615" max="4615" width="14.28515625" style="4" customWidth="1"/>
    <col min="4616" max="4616" width="12.710937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1" style="4" customWidth="1"/>
    <col min="4867" max="4867" width="19.140625" style="4" customWidth="1"/>
    <col min="4868" max="4868" width="8.85546875" style="4" customWidth="1"/>
    <col min="4869" max="4869" width="10.5703125" style="4" customWidth="1"/>
    <col min="4870" max="4870" width="11" style="4" customWidth="1"/>
    <col min="4871" max="4871" width="14.28515625" style="4" customWidth="1"/>
    <col min="4872" max="4872" width="12.710937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1" style="4" customWidth="1"/>
    <col min="5123" max="5123" width="19.140625" style="4" customWidth="1"/>
    <col min="5124" max="5124" width="8.85546875" style="4" customWidth="1"/>
    <col min="5125" max="5125" width="10.5703125" style="4" customWidth="1"/>
    <col min="5126" max="5126" width="11" style="4" customWidth="1"/>
    <col min="5127" max="5127" width="14.28515625" style="4" customWidth="1"/>
    <col min="5128" max="5128" width="12.710937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1" style="4" customWidth="1"/>
    <col min="5379" max="5379" width="19.140625" style="4" customWidth="1"/>
    <col min="5380" max="5380" width="8.85546875" style="4" customWidth="1"/>
    <col min="5381" max="5381" width="10.5703125" style="4" customWidth="1"/>
    <col min="5382" max="5382" width="11" style="4" customWidth="1"/>
    <col min="5383" max="5383" width="14.28515625" style="4" customWidth="1"/>
    <col min="5384" max="5384" width="12.710937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1" style="4" customWidth="1"/>
    <col min="5635" max="5635" width="19.140625" style="4" customWidth="1"/>
    <col min="5636" max="5636" width="8.85546875" style="4" customWidth="1"/>
    <col min="5637" max="5637" width="10.5703125" style="4" customWidth="1"/>
    <col min="5638" max="5638" width="11" style="4" customWidth="1"/>
    <col min="5639" max="5639" width="14.28515625" style="4" customWidth="1"/>
    <col min="5640" max="5640" width="12.710937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1" style="4" customWidth="1"/>
    <col min="5891" max="5891" width="19.140625" style="4" customWidth="1"/>
    <col min="5892" max="5892" width="8.85546875" style="4" customWidth="1"/>
    <col min="5893" max="5893" width="10.5703125" style="4" customWidth="1"/>
    <col min="5894" max="5894" width="11" style="4" customWidth="1"/>
    <col min="5895" max="5895" width="14.28515625" style="4" customWidth="1"/>
    <col min="5896" max="5896" width="12.710937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1" style="4" customWidth="1"/>
    <col min="6147" max="6147" width="19.140625" style="4" customWidth="1"/>
    <col min="6148" max="6148" width="8.85546875" style="4" customWidth="1"/>
    <col min="6149" max="6149" width="10.5703125" style="4" customWidth="1"/>
    <col min="6150" max="6150" width="11" style="4" customWidth="1"/>
    <col min="6151" max="6151" width="14.28515625" style="4" customWidth="1"/>
    <col min="6152" max="6152" width="12.710937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1" style="4" customWidth="1"/>
    <col min="6403" max="6403" width="19.140625" style="4" customWidth="1"/>
    <col min="6404" max="6404" width="8.85546875" style="4" customWidth="1"/>
    <col min="6405" max="6405" width="10.5703125" style="4" customWidth="1"/>
    <col min="6406" max="6406" width="11" style="4" customWidth="1"/>
    <col min="6407" max="6407" width="14.28515625" style="4" customWidth="1"/>
    <col min="6408" max="6408" width="12.710937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1" style="4" customWidth="1"/>
    <col min="6659" max="6659" width="19.140625" style="4" customWidth="1"/>
    <col min="6660" max="6660" width="8.85546875" style="4" customWidth="1"/>
    <col min="6661" max="6661" width="10.5703125" style="4" customWidth="1"/>
    <col min="6662" max="6662" width="11" style="4" customWidth="1"/>
    <col min="6663" max="6663" width="14.28515625" style="4" customWidth="1"/>
    <col min="6664" max="6664" width="12.710937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1" style="4" customWidth="1"/>
    <col min="6915" max="6915" width="19.140625" style="4" customWidth="1"/>
    <col min="6916" max="6916" width="8.85546875" style="4" customWidth="1"/>
    <col min="6917" max="6917" width="10.5703125" style="4" customWidth="1"/>
    <col min="6918" max="6918" width="11" style="4" customWidth="1"/>
    <col min="6919" max="6919" width="14.28515625" style="4" customWidth="1"/>
    <col min="6920" max="6920" width="12.710937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1" style="4" customWidth="1"/>
    <col min="7171" max="7171" width="19.140625" style="4" customWidth="1"/>
    <col min="7172" max="7172" width="8.85546875" style="4" customWidth="1"/>
    <col min="7173" max="7173" width="10.5703125" style="4" customWidth="1"/>
    <col min="7174" max="7174" width="11" style="4" customWidth="1"/>
    <col min="7175" max="7175" width="14.28515625" style="4" customWidth="1"/>
    <col min="7176" max="7176" width="12.710937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1" style="4" customWidth="1"/>
    <col min="7427" max="7427" width="19.140625" style="4" customWidth="1"/>
    <col min="7428" max="7428" width="8.85546875" style="4" customWidth="1"/>
    <col min="7429" max="7429" width="10.5703125" style="4" customWidth="1"/>
    <col min="7430" max="7430" width="11" style="4" customWidth="1"/>
    <col min="7431" max="7431" width="14.28515625" style="4" customWidth="1"/>
    <col min="7432" max="7432" width="12.710937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1" style="4" customWidth="1"/>
    <col min="7683" max="7683" width="19.140625" style="4" customWidth="1"/>
    <col min="7684" max="7684" width="8.85546875" style="4" customWidth="1"/>
    <col min="7685" max="7685" width="10.5703125" style="4" customWidth="1"/>
    <col min="7686" max="7686" width="11" style="4" customWidth="1"/>
    <col min="7687" max="7687" width="14.28515625" style="4" customWidth="1"/>
    <col min="7688" max="7688" width="12.710937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1" style="4" customWidth="1"/>
    <col min="7939" max="7939" width="19.140625" style="4" customWidth="1"/>
    <col min="7940" max="7940" width="8.85546875" style="4" customWidth="1"/>
    <col min="7941" max="7941" width="10.5703125" style="4" customWidth="1"/>
    <col min="7942" max="7942" width="11" style="4" customWidth="1"/>
    <col min="7943" max="7943" width="14.28515625" style="4" customWidth="1"/>
    <col min="7944" max="7944" width="12.710937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1" style="4" customWidth="1"/>
    <col min="8195" max="8195" width="19.140625" style="4" customWidth="1"/>
    <col min="8196" max="8196" width="8.85546875" style="4" customWidth="1"/>
    <col min="8197" max="8197" width="10.5703125" style="4" customWidth="1"/>
    <col min="8198" max="8198" width="11" style="4" customWidth="1"/>
    <col min="8199" max="8199" width="14.28515625" style="4" customWidth="1"/>
    <col min="8200" max="8200" width="12.710937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1" style="4" customWidth="1"/>
    <col min="8451" max="8451" width="19.140625" style="4" customWidth="1"/>
    <col min="8452" max="8452" width="8.85546875" style="4" customWidth="1"/>
    <col min="8453" max="8453" width="10.5703125" style="4" customWidth="1"/>
    <col min="8454" max="8454" width="11" style="4" customWidth="1"/>
    <col min="8455" max="8455" width="14.28515625" style="4" customWidth="1"/>
    <col min="8456" max="8456" width="12.710937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1" style="4" customWidth="1"/>
    <col min="8707" max="8707" width="19.140625" style="4" customWidth="1"/>
    <col min="8708" max="8708" width="8.85546875" style="4" customWidth="1"/>
    <col min="8709" max="8709" width="10.5703125" style="4" customWidth="1"/>
    <col min="8710" max="8710" width="11" style="4" customWidth="1"/>
    <col min="8711" max="8711" width="14.28515625" style="4" customWidth="1"/>
    <col min="8712" max="8712" width="12.710937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1" style="4" customWidth="1"/>
    <col min="8963" max="8963" width="19.140625" style="4" customWidth="1"/>
    <col min="8964" max="8964" width="8.85546875" style="4" customWidth="1"/>
    <col min="8965" max="8965" width="10.5703125" style="4" customWidth="1"/>
    <col min="8966" max="8966" width="11" style="4" customWidth="1"/>
    <col min="8967" max="8967" width="14.28515625" style="4" customWidth="1"/>
    <col min="8968" max="8968" width="12.710937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1" style="4" customWidth="1"/>
    <col min="9219" max="9219" width="19.140625" style="4" customWidth="1"/>
    <col min="9220" max="9220" width="8.85546875" style="4" customWidth="1"/>
    <col min="9221" max="9221" width="10.5703125" style="4" customWidth="1"/>
    <col min="9222" max="9222" width="11" style="4" customWidth="1"/>
    <col min="9223" max="9223" width="14.28515625" style="4" customWidth="1"/>
    <col min="9224" max="9224" width="12.710937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1" style="4" customWidth="1"/>
    <col min="9475" max="9475" width="19.140625" style="4" customWidth="1"/>
    <col min="9476" max="9476" width="8.85546875" style="4" customWidth="1"/>
    <col min="9477" max="9477" width="10.5703125" style="4" customWidth="1"/>
    <col min="9478" max="9478" width="11" style="4" customWidth="1"/>
    <col min="9479" max="9479" width="14.28515625" style="4" customWidth="1"/>
    <col min="9480" max="9480" width="12.710937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1" style="4" customWidth="1"/>
    <col min="9731" max="9731" width="19.140625" style="4" customWidth="1"/>
    <col min="9732" max="9732" width="8.85546875" style="4" customWidth="1"/>
    <col min="9733" max="9733" width="10.5703125" style="4" customWidth="1"/>
    <col min="9734" max="9734" width="11" style="4" customWidth="1"/>
    <col min="9735" max="9735" width="14.28515625" style="4" customWidth="1"/>
    <col min="9736" max="9736" width="12.710937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1" style="4" customWidth="1"/>
    <col min="9987" max="9987" width="19.140625" style="4" customWidth="1"/>
    <col min="9988" max="9988" width="8.85546875" style="4" customWidth="1"/>
    <col min="9989" max="9989" width="10.5703125" style="4" customWidth="1"/>
    <col min="9990" max="9990" width="11" style="4" customWidth="1"/>
    <col min="9991" max="9991" width="14.28515625" style="4" customWidth="1"/>
    <col min="9992" max="9992" width="12.710937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1" style="4" customWidth="1"/>
    <col min="10243" max="10243" width="19.140625" style="4" customWidth="1"/>
    <col min="10244" max="10244" width="8.85546875" style="4" customWidth="1"/>
    <col min="10245" max="10245" width="10.5703125" style="4" customWidth="1"/>
    <col min="10246" max="10246" width="11" style="4" customWidth="1"/>
    <col min="10247" max="10247" width="14.28515625" style="4" customWidth="1"/>
    <col min="10248" max="10248" width="12.710937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1" style="4" customWidth="1"/>
    <col min="10499" max="10499" width="19.140625" style="4" customWidth="1"/>
    <col min="10500" max="10500" width="8.85546875" style="4" customWidth="1"/>
    <col min="10501" max="10501" width="10.5703125" style="4" customWidth="1"/>
    <col min="10502" max="10502" width="11" style="4" customWidth="1"/>
    <col min="10503" max="10503" width="14.28515625" style="4" customWidth="1"/>
    <col min="10504" max="10504" width="12.710937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1" style="4" customWidth="1"/>
    <col min="10755" max="10755" width="19.140625" style="4" customWidth="1"/>
    <col min="10756" max="10756" width="8.85546875" style="4" customWidth="1"/>
    <col min="10757" max="10757" width="10.5703125" style="4" customWidth="1"/>
    <col min="10758" max="10758" width="11" style="4" customWidth="1"/>
    <col min="10759" max="10759" width="14.28515625" style="4" customWidth="1"/>
    <col min="10760" max="10760" width="12.710937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1" style="4" customWidth="1"/>
    <col min="11011" max="11011" width="19.140625" style="4" customWidth="1"/>
    <col min="11012" max="11012" width="8.85546875" style="4" customWidth="1"/>
    <col min="11013" max="11013" width="10.5703125" style="4" customWidth="1"/>
    <col min="11014" max="11014" width="11" style="4" customWidth="1"/>
    <col min="11015" max="11015" width="14.28515625" style="4" customWidth="1"/>
    <col min="11016" max="11016" width="12.710937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1" style="4" customWidth="1"/>
    <col min="11267" max="11267" width="19.140625" style="4" customWidth="1"/>
    <col min="11268" max="11268" width="8.85546875" style="4" customWidth="1"/>
    <col min="11269" max="11269" width="10.5703125" style="4" customWidth="1"/>
    <col min="11270" max="11270" width="11" style="4" customWidth="1"/>
    <col min="11271" max="11271" width="14.28515625" style="4" customWidth="1"/>
    <col min="11272" max="11272" width="12.710937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1" style="4" customWidth="1"/>
    <col min="11523" max="11523" width="19.140625" style="4" customWidth="1"/>
    <col min="11524" max="11524" width="8.85546875" style="4" customWidth="1"/>
    <col min="11525" max="11525" width="10.5703125" style="4" customWidth="1"/>
    <col min="11526" max="11526" width="11" style="4" customWidth="1"/>
    <col min="11527" max="11527" width="14.28515625" style="4" customWidth="1"/>
    <col min="11528" max="11528" width="12.710937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1" style="4" customWidth="1"/>
    <col min="11779" max="11779" width="19.140625" style="4" customWidth="1"/>
    <col min="11780" max="11780" width="8.85546875" style="4" customWidth="1"/>
    <col min="11781" max="11781" width="10.5703125" style="4" customWidth="1"/>
    <col min="11782" max="11782" width="11" style="4" customWidth="1"/>
    <col min="11783" max="11783" width="14.28515625" style="4" customWidth="1"/>
    <col min="11784" max="11784" width="12.710937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1" style="4" customWidth="1"/>
    <col min="12035" max="12035" width="19.140625" style="4" customWidth="1"/>
    <col min="12036" max="12036" width="8.85546875" style="4" customWidth="1"/>
    <col min="12037" max="12037" width="10.5703125" style="4" customWidth="1"/>
    <col min="12038" max="12038" width="11" style="4" customWidth="1"/>
    <col min="12039" max="12039" width="14.28515625" style="4" customWidth="1"/>
    <col min="12040" max="12040" width="12.710937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1" style="4" customWidth="1"/>
    <col min="12291" max="12291" width="19.140625" style="4" customWidth="1"/>
    <col min="12292" max="12292" width="8.85546875" style="4" customWidth="1"/>
    <col min="12293" max="12293" width="10.5703125" style="4" customWidth="1"/>
    <col min="12294" max="12294" width="11" style="4" customWidth="1"/>
    <col min="12295" max="12295" width="14.28515625" style="4" customWidth="1"/>
    <col min="12296" max="12296" width="12.710937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1" style="4" customWidth="1"/>
    <col min="12547" max="12547" width="19.140625" style="4" customWidth="1"/>
    <col min="12548" max="12548" width="8.85546875" style="4" customWidth="1"/>
    <col min="12549" max="12549" width="10.5703125" style="4" customWidth="1"/>
    <col min="12550" max="12550" width="11" style="4" customWidth="1"/>
    <col min="12551" max="12551" width="14.28515625" style="4" customWidth="1"/>
    <col min="12552" max="12552" width="12.710937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1" style="4" customWidth="1"/>
    <col min="12803" max="12803" width="19.140625" style="4" customWidth="1"/>
    <col min="12804" max="12804" width="8.85546875" style="4" customWidth="1"/>
    <col min="12805" max="12805" width="10.5703125" style="4" customWidth="1"/>
    <col min="12806" max="12806" width="11" style="4" customWidth="1"/>
    <col min="12807" max="12807" width="14.28515625" style="4" customWidth="1"/>
    <col min="12808" max="12808" width="12.710937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1" style="4" customWidth="1"/>
    <col min="13059" max="13059" width="19.140625" style="4" customWidth="1"/>
    <col min="13060" max="13060" width="8.85546875" style="4" customWidth="1"/>
    <col min="13061" max="13061" width="10.5703125" style="4" customWidth="1"/>
    <col min="13062" max="13062" width="11" style="4" customWidth="1"/>
    <col min="13063" max="13063" width="14.28515625" style="4" customWidth="1"/>
    <col min="13064" max="13064" width="12.710937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1" style="4" customWidth="1"/>
    <col min="13315" max="13315" width="19.140625" style="4" customWidth="1"/>
    <col min="13316" max="13316" width="8.85546875" style="4" customWidth="1"/>
    <col min="13317" max="13317" width="10.5703125" style="4" customWidth="1"/>
    <col min="13318" max="13318" width="11" style="4" customWidth="1"/>
    <col min="13319" max="13319" width="14.28515625" style="4" customWidth="1"/>
    <col min="13320" max="13320" width="12.710937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1" style="4" customWidth="1"/>
    <col min="13571" max="13571" width="19.140625" style="4" customWidth="1"/>
    <col min="13572" max="13572" width="8.85546875" style="4" customWidth="1"/>
    <col min="13573" max="13573" width="10.5703125" style="4" customWidth="1"/>
    <col min="13574" max="13574" width="11" style="4" customWidth="1"/>
    <col min="13575" max="13575" width="14.28515625" style="4" customWidth="1"/>
    <col min="13576" max="13576" width="12.710937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1" style="4" customWidth="1"/>
    <col min="13827" max="13827" width="19.140625" style="4" customWidth="1"/>
    <col min="13828" max="13828" width="8.85546875" style="4" customWidth="1"/>
    <col min="13829" max="13829" width="10.5703125" style="4" customWidth="1"/>
    <col min="13830" max="13830" width="11" style="4" customWidth="1"/>
    <col min="13831" max="13831" width="14.28515625" style="4" customWidth="1"/>
    <col min="13832" max="13832" width="12.710937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1" style="4" customWidth="1"/>
    <col min="14083" max="14083" width="19.140625" style="4" customWidth="1"/>
    <col min="14084" max="14084" width="8.85546875" style="4" customWidth="1"/>
    <col min="14085" max="14085" width="10.5703125" style="4" customWidth="1"/>
    <col min="14086" max="14086" width="11" style="4" customWidth="1"/>
    <col min="14087" max="14087" width="14.28515625" style="4" customWidth="1"/>
    <col min="14088" max="14088" width="12.710937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1" style="4" customWidth="1"/>
    <col min="14339" max="14339" width="19.140625" style="4" customWidth="1"/>
    <col min="14340" max="14340" width="8.85546875" style="4" customWidth="1"/>
    <col min="14341" max="14341" width="10.5703125" style="4" customWidth="1"/>
    <col min="14342" max="14342" width="11" style="4" customWidth="1"/>
    <col min="14343" max="14343" width="14.28515625" style="4" customWidth="1"/>
    <col min="14344" max="14344" width="12.710937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1" style="4" customWidth="1"/>
    <col min="14595" max="14595" width="19.140625" style="4" customWidth="1"/>
    <col min="14596" max="14596" width="8.85546875" style="4" customWidth="1"/>
    <col min="14597" max="14597" width="10.5703125" style="4" customWidth="1"/>
    <col min="14598" max="14598" width="11" style="4" customWidth="1"/>
    <col min="14599" max="14599" width="14.28515625" style="4" customWidth="1"/>
    <col min="14600" max="14600" width="12.710937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1" style="4" customWidth="1"/>
    <col min="14851" max="14851" width="19.140625" style="4" customWidth="1"/>
    <col min="14852" max="14852" width="8.85546875" style="4" customWidth="1"/>
    <col min="14853" max="14853" width="10.5703125" style="4" customWidth="1"/>
    <col min="14854" max="14854" width="11" style="4" customWidth="1"/>
    <col min="14855" max="14855" width="14.28515625" style="4" customWidth="1"/>
    <col min="14856" max="14856" width="12.710937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1" style="4" customWidth="1"/>
    <col min="15107" max="15107" width="19.140625" style="4" customWidth="1"/>
    <col min="15108" max="15108" width="8.85546875" style="4" customWidth="1"/>
    <col min="15109" max="15109" width="10.5703125" style="4" customWidth="1"/>
    <col min="15110" max="15110" width="11" style="4" customWidth="1"/>
    <col min="15111" max="15111" width="14.28515625" style="4" customWidth="1"/>
    <col min="15112" max="15112" width="12.710937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1" style="4" customWidth="1"/>
    <col min="15363" max="15363" width="19.140625" style="4" customWidth="1"/>
    <col min="15364" max="15364" width="8.85546875" style="4" customWidth="1"/>
    <col min="15365" max="15365" width="10.5703125" style="4" customWidth="1"/>
    <col min="15366" max="15366" width="11" style="4" customWidth="1"/>
    <col min="15367" max="15367" width="14.28515625" style="4" customWidth="1"/>
    <col min="15368" max="15368" width="12.710937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1" style="4" customWidth="1"/>
    <col min="15619" max="15619" width="19.140625" style="4" customWidth="1"/>
    <col min="15620" max="15620" width="8.85546875" style="4" customWidth="1"/>
    <col min="15621" max="15621" width="10.5703125" style="4" customWidth="1"/>
    <col min="15622" max="15622" width="11" style="4" customWidth="1"/>
    <col min="15623" max="15623" width="14.28515625" style="4" customWidth="1"/>
    <col min="15624" max="15624" width="12.710937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1" style="4" customWidth="1"/>
    <col min="15875" max="15875" width="19.140625" style="4" customWidth="1"/>
    <col min="15876" max="15876" width="8.85546875" style="4" customWidth="1"/>
    <col min="15877" max="15877" width="10.5703125" style="4" customWidth="1"/>
    <col min="15878" max="15878" width="11" style="4" customWidth="1"/>
    <col min="15879" max="15879" width="14.28515625" style="4" customWidth="1"/>
    <col min="15880" max="15880" width="12.710937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1" style="4" customWidth="1"/>
    <col min="16131" max="16131" width="19.140625" style="4" customWidth="1"/>
    <col min="16132" max="16132" width="8.85546875" style="4" customWidth="1"/>
    <col min="16133" max="16133" width="10.5703125" style="4" customWidth="1"/>
    <col min="16134" max="16134" width="11" style="4" customWidth="1"/>
    <col min="16135" max="16135" width="14.28515625" style="4" customWidth="1"/>
    <col min="16136" max="16136" width="12.710937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256" s="1" customFormat="1" ht="15.75" x14ac:dyDescent="0.25">
      <c r="A1" s="235" t="s">
        <v>139</v>
      </c>
      <c r="B1" s="235"/>
      <c r="C1" s="235"/>
      <c r="D1" s="235"/>
      <c r="E1" s="235"/>
      <c r="F1" s="235"/>
      <c r="G1" s="235"/>
      <c r="H1" s="235"/>
    </row>
    <row r="2" spans="1:256" s="1" customFormat="1" ht="15.75" x14ac:dyDescent="0.25">
      <c r="A2" s="235" t="s">
        <v>53</v>
      </c>
      <c r="B2" s="235"/>
      <c r="C2" s="235"/>
      <c r="D2" s="235"/>
      <c r="E2" s="235"/>
      <c r="F2" s="235"/>
      <c r="G2" s="235"/>
      <c r="H2" s="235"/>
    </row>
    <row r="3" spans="1:256" s="146" customFormat="1" ht="58.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256" s="146" customFormat="1" ht="15.75" x14ac:dyDescent="0.25">
      <c r="A4" s="238" t="s">
        <v>123</v>
      </c>
      <c r="B4" s="239"/>
      <c r="C4" s="239"/>
      <c r="D4" s="239"/>
      <c r="E4" s="239"/>
      <c r="F4" s="239"/>
      <c r="G4" s="239"/>
      <c r="H4" s="239"/>
    </row>
    <row r="5" spans="1:256" s="1" customFormat="1" ht="15.75" x14ac:dyDescent="0.25">
      <c r="A5" s="240" t="s">
        <v>160</v>
      </c>
      <c r="B5" s="278"/>
      <c r="C5" s="278"/>
      <c r="D5" s="278"/>
      <c r="E5" s="278"/>
      <c r="F5" s="278"/>
      <c r="G5" s="278"/>
      <c r="H5" s="278"/>
    </row>
    <row r="6" spans="1:256" s="146" customFormat="1" ht="15.75" x14ac:dyDescent="0.25">
      <c r="A6" s="236" t="s">
        <v>168</v>
      </c>
      <c r="B6" s="237"/>
      <c r="C6" s="237"/>
      <c r="D6" s="237"/>
      <c r="E6" s="237"/>
      <c r="F6" s="237"/>
      <c r="G6" s="237"/>
      <c r="H6" s="237"/>
    </row>
    <row r="7" spans="1:256" s="146" customFormat="1" ht="15.75" x14ac:dyDescent="0.25">
      <c r="A7" s="233" t="s">
        <v>169</v>
      </c>
      <c r="B7" s="234"/>
      <c r="C7" s="234"/>
      <c r="D7" s="234"/>
      <c r="E7" s="234"/>
      <c r="F7" s="234"/>
      <c r="G7" s="234"/>
      <c r="H7" s="234"/>
    </row>
    <row r="8" spans="1:256" s="1" customFormat="1" ht="15.75" x14ac:dyDescent="0.25">
      <c r="A8" s="233" t="s">
        <v>144</v>
      </c>
      <c r="B8" s="277"/>
      <c r="C8" s="277"/>
      <c r="D8" s="277"/>
      <c r="E8" s="277"/>
      <c r="F8" s="277"/>
      <c r="G8" s="277"/>
      <c r="H8" s="277"/>
    </row>
    <row r="9" spans="1:256" s="1" customFormat="1" ht="15.75" x14ac:dyDescent="0.25">
      <c r="A9" s="93"/>
      <c r="B9" s="94"/>
      <c r="C9" s="94"/>
      <c r="D9" s="94"/>
      <c r="E9" s="94"/>
      <c r="F9" s="94"/>
      <c r="G9" s="94"/>
      <c r="H9" s="94"/>
    </row>
    <row r="10" spans="1:256" ht="36.75" customHeight="1" x14ac:dyDescent="0.25">
      <c r="A10" s="219" t="s">
        <v>175</v>
      </c>
      <c r="B10" s="219"/>
      <c r="C10" s="219"/>
      <c r="D10" s="219"/>
      <c r="E10" s="219"/>
      <c r="F10" s="219"/>
      <c r="G10" s="219"/>
      <c r="H10" s="219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  <c r="IU10" s="124"/>
      <c r="IV10" s="124"/>
    </row>
    <row r="11" spans="1:256" ht="25.5" x14ac:dyDescent="0.25">
      <c r="A11" s="2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</row>
    <row r="12" spans="1:256" x14ac:dyDescent="0.25">
      <c r="A12" s="2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256" x14ac:dyDescent="0.25">
      <c r="A13" s="2">
        <v>1</v>
      </c>
      <c r="B13" s="5" t="s">
        <v>54</v>
      </c>
      <c r="C13" s="6"/>
      <c r="D13" s="6"/>
      <c r="E13" s="6"/>
      <c r="F13" s="6"/>
      <c r="G13" s="6"/>
      <c r="H13" s="6"/>
    </row>
    <row r="14" spans="1:256" ht="140.25" x14ac:dyDescent="0.25">
      <c r="A14" s="2">
        <v>2</v>
      </c>
      <c r="B14" s="6" t="s">
        <v>172</v>
      </c>
      <c r="C14" s="6" t="s">
        <v>55</v>
      </c>
      <c r="D14" s="7" t="s">
        <v>8</v>
      </c>
      <c r="E14" s="91">
        <f>270/1000</f>
        <v>0.27</v>
      </c>
      <c r="F14" s="110">
        <v>2839.15</v>
      </c>
      <c r="G14" s="3" t="str">
        <f>CONCATENATE(F14,"*",E14,"*",1000)</f>
        <v>2839,15*0,27*1000</v>
      </c>
      <c r="H14" s="10">
        <f>ROUND(F14*E14*1000,2)</f>
        <v>766570.5</v>
      </c>
    </row>
    <row r="15" spans="1:256" ht="102" x14ac:dyDescent="0.25">
      <c r="A15" s="2">
        <v>4</v>
      </c>
      <c r="B15" s="3" t="s">
        <v>9</v>
      </c>
      <c r="C15" s="3" t="s">
        <v>10</v>
      </c>
      <c r="D15" s="3"/>
      <c r="E15" s="3"/>
      <c r="F15" s="173">
        <v>0.97</v>
      </c>
      <c r="G15" s="3"/>
      <c r="H15" s="10">
        <f>H14*F15</f>
        <v>743573.38500000001</v>
      </c>
      <c r="J15" s="11"/>
    </row>
    <row r="16" spans="1:256" ht="114.75" x14ac:dyDescent="0.25">
      <c r="A16" s="2">
        <v>5</v>
      </c>
      <c r="B16" s="3" t="s">
        <v>11</v>
      </c>
      <c r="C16" s="3" t="s">
        <v>12</v>
      </c>
      <c r="D16" s="12"/>
      <c r="E16" s="3"/>
      <c r="F16" s="13">
        <v>1</v>
      </c>
      <c r="G16" s="3"/>
      <c r="H16" s="10">
        <f>H15*F16</f>
        <v>743573.38500000001</v>
      </c>
    </row>
    <row r="17" spans="1:10" ht="38.25" x14ac:dyDescent="0.25">
      <c r="A17" s="2">
        <v>6</v>
      </c>
      <c r="B17" s="109" t="s">
        <v>100</v>
      </c>
      <c r="C17" s="3" t="s">
        <v>69</v>
      </c>
      <c r="D17" s="3" t="s">
        <v>13</v>
      </c>
      <c r="E17" s="109"/>
      <c r="F17" s="144">
        <v>1.054</v>
      </c>
      <c r="G17" s="145">
        <f>1.054</f>
        <v>1.054</v>
      </c>
      <c r="H17" s="10">
        <f>ROUND((H16)*G17,2)</f>
        <v>783726.35</v>
      </c>
    </row>
    <row r="18" spans="1:10" x14ac:dyDescent="0.25">
      <c r="A18" s="2">
        <v>7</v>
      </c>
      <c r="B18" s="6" t="s">
        <v>14</v>
      </c>
      <c r="C18" s="3"/>
      <c r="D18" s="6"/>
      <c r="E18" s="3"/>
      <c r="F18" s="3"/>
      <c r="G18" s="14"/>
      <c r="H18" s="8">
        <f>H17</f>
        <v>783726.35</v>
      </c>
    </row>
    <row r="19" spans="1:10" s="15" customFormat="1" x14ac:dyDescent="0.25">
      <c r="A19" s="2">
        <v>8</v>
      </c>
      <c r="B19" s="220" t="s">
        <v>15</v>
      </c>
      <c r="C19" s="221"/>
      <c r="D19" s="221"/>
      <c r="E19" s="221"/>
      <c r="F19" s="221"/>
      <c r="G19" s="221"/>
      <c r="H19" s="222"/>
    </row>
    <row r="20" spans="1:10" s="15" customFormat="1" ht="24" x14ac:dyDescent="0.25">
      <c r="A20" s="2">
        <v>9</v>
      </c>
      <c r="B20" s="16" t="s">
        <v>174</v>
      </c>
      <c r="C20" s="17" t="s">
        <v>16</v>
      </c>
      <c r="D20" s="18" t="s">
        <v>8</v>
      </c>
      <c r="E20" s="88">
        <f>E14</f>
        <v>0.27</v>
      </c>
      <c r="F20" s="111">
        <v>139.51</v>
      </c>
      <c r="G20" s="3" t="str">
        <f>CONCATENATE(F20,"*",E20,"*",1000)</f>
        <v>139,51*0,27*1000</v>
      </c>
      <c r="H20" s="19">
        <f>F20*E20*1000</f>
        <v>37667.700000000004</v>
      </c>
    </row>
    <row r="21" spans="1:10" ht="102" x14ac:dyDescent="0.25">
      <c r="A21" s="2">
        <v>11</v>
      </c>
      <c r="B21" s="3" t="s">
        <v>9</v>
      </c>
      <c r="C21" s="3" t="s">
        <v>10</v>
      </c>
      <c r="D21" s="3"/>
      <c r="E21" s="3"/>
      <c r="F21" s="9">
        <f>F15</f>
        <v>0.97</v>
      </c>
      <c r="G21" s="3"/>
      <c r="H21" s="10">
        <f>H20*F21</f>
        <v>36537.669000000002</v>
      </c>
      <c r="J21" s="11"/>
    </row>
    <row r="22" spans="1:10" ht="114.75" x14ac:dyDescent="0.25">
      <c r="A22" s="2">
        <v>12</v>
      </c>
      <c r="B22" s="3" t="s">
        <v>11</v>
      </c>
      <c r="C22" s="3" t="s">
        <v>12</v>
      </c>
      <c r="D22" s="12"/>
      <c r="E22" s="3"/>
      <c r="F22" s="13">
        <f>F16</f>
        <v>1</v>
      </c>
      <c r="G22" s="3"/>
      <c r="H22" s="10">
        <f>H21*F22</f>
        <v>36537.669000000002</v>
      </c>
    </row>
    <row r="23" spans="1:10" s="15" customFormat="1" ht="38.25" x14ac:dyDescent="0.25">
      <c r="A23" s="2">
        <v>13</v>
      </c>
      <c r="B23" s="125" t="s">
        <v>101</v>
      </c>
      <c r="C23" s="3" t="s">
        <v>69</v>
      </c>
      <c r="D23" s="3" t="s">
        <v>56</v>
      </c>
      <c r="E23" s="125"/>
      <c r="F23" s="144">
        <v>1.054</v>
      </c>
      <c r="G23" s="145">
        <f>1.054</f>
        <v>1.054</v>
      </c>
      <c r="H23" s="19">
        <f>ROUND((H22)*G23,2)</f>
        <v>38510.699999999997</v>
      </c>
    </row>
    <row r="24" spans="1:10" s="15" customFormat="1" x14ac:dyDescent="0.25">
      <c r="A24" s="2">
        <v>14</v>
      </c>
      <c r="B24" s="223" t="s">
        <v>42</v>
      </c>
      <c r="C24" s="224"/>
      <c r="D24" s="16"/>
      <c r="E24" s="16"/>
      <c r="F24" s="16"/>
      <c r="G24" s="29"/>
      <c r="H24" s="85">
        <f>H23</f>
        <v>38510.699999999997</v>
      </c>
    </row>
    <row r="25" spans="1:10" x14ac:dyDescent="0.25">
      <c r="A25" s="2">
        <v>15</v>
      </c>
      <c r="B25" s="225" t="s">
        <v>43</v>
      </c>
      <c r="C25" s="226"/>
      <c r="D25" s="226"/>
      <c r="E25" s="226"/>
      <c r="F25" s="226"/>
      <c r="G25" s="227"/>
      <c r="H25" s="85">
        <f>H24*15%</f>
        <v>5776.6049999999996</v>
      </c>
    </row>
    <row r="26" spans="1:10" x14ac:dyDescent="0.25">
      <c r="A26" s="2">
        <v>16</v>
      </c>
      <c r="B26" s="225" t="s">
        <v>44</v>
      </c>
      <c r="C26" s="226"/>
      <c r="D26" s="226"/>
      <c r="E26" s="226"/>
      <c r="F26" s="226"/>
      <c r="G26" s="227"/>
      <c r="H26" s="85">
        <f>H24+H25</f>
        <v>44287.304999999993</v>
      </c>
    </row>
    <row r="27" spans="1:10" ht="15" x14ac:dyDescent="0.25">
      <c r="A27" s="2">
        <v>17</v>
      </c>
      <c r="B27" s="3"/>
      <c r="C27" s="231" t="s">
        <v>97</v>
      </c>
      <c r="D27" s="232"/>
      <c r="E27" s="232"/>
      <c r="F27" s="232"/>
      <c r="G27" s="216"/>
      <c r="H27" s="8">
        <f>H18+H25</f>
        <v>789502.95499999996</v>
      </c>
    </row>
    <row r="28" spans="1:10" x14ac:dyDescent="0.25">
      <c r="A28" s="2">
        <v>18</v>
      </c>
      <c r="B28" s="3"/>
      <c r="C28" s="144"/>
      <c r="D28" s="228" t="s">
        <v>98</v>
      </c>
      <c r="E28" s="229"/>
      <c r="F28" s="230"/>
      <c r="G28" s="3"/>
      <c r="H28" s="10">
        <f>H27*0.22</f>
        <v>173690.6501</v>
      </c>
      <c r="J28" s="11"/>
    </row>
    <row r="29" spans="1:10" x14ac:dyDescent="0.25">
      <c r="A29" s="2">
        <v>19</v>
      </c>
      <c r="B29" s="3"/>
      <c r="C29" s="144"/>
      <c r="D29" s="228" t="s">
        <v>17</v>
      </c>
      <c r="E29" s="229"/>
      <c r="F29" s="230"/>
      <c r="G29" s="3"/>
      <c r="H29" s="8">
        <f>H28+H27</f>
        <v>963193.60509999993</v>
      </c>
      <c r="J29" s="11"/>
    </row>
    <row r="30" spans="1:10" ht="15" customHeight="1" x14ac:dyDescent="0.25">
      <c r="A30" s="2">
        <v>20</v>
      </c>
      <c r="B30" s="3"/>
      <c r="C30" s="214" t="s">
        <v>99</v>
      </c>
      <c r="D30" s="215"/>
      <c r="E30" s="215"/>
      <c r="F30" s="215"/>
      <c r="G30" s="216"/>
      <c r="H30" s="10">
        <f>(H24+H25)*1.22</f>
        <v>54030.512099999993</v>
      </c>
      <c r="J30" s="11"/>
    </row>
    <row r="31" spans="1:10" x14ac:dyDescent="0.25">
      <c r="J31" s="11"/>
    </row>
    <row r="32" spans="1:10" x14ac:dyDescent="0.2">
      <c r="B32" s="22"/>
      <c r="C32" s="23"/>
      <c r="D32" s="24"/>
      <c r="E32" s="24"/>
      <c r="F32" s="24"/>
      <c r="G32" s="217"/>
      <c r="H32" s="217"/>
      <c r="J32" s="11"/>
    </row>
    <row r="34" spans="1:12" s="136" customFormat="1" x14ac:dyDescent="0.2">
      <c r="A34" s="130" t="s">
        <v>63</v>
      </c>
      <c r="B34" s="131" t="s">
        <v>64</v>
      </c>
      <c r="C34" s="132" t="s">
        <v>65</v>
      </c>
      <c r="D34" s="132"/>
      <c r="E34" s="132" t="s">
        <v>18</v>
      </c>
      <c r="F34" s="133"/>
      <c r="G34" s="133"/>
      <c r="H34" s="134"/>
      <c r="I34" s="135"/>
      <c r="J34" s="133"/>
      <c r="K34" s="133"/>
      <c r="L34" s="133"/>
    </row>
    <row r="35" spans="1:12" s="136" customFormat="1" x14ac:dyDescent="0.2">
      <c r="A35" s="133"/>
      <c r="B35" s="131"/>
      <c r="C35" s="137" t="s">
        <v>66</v>
      </c>
      <c r="D35" s="137"/>
      <c r="E35" s="137"/>
      <c r="F35" s="138"/>
      <c r="G35" s="138"/>
      <c r="H35" s="134"/>
      <c r="I35" s="133"/>
      <c r="J35" s="133"/>
      <c r="K35" s="133"/>
      <c r="L35" s="133"/>
    </row>
    <row r="36" spans="1:12" s="136" customFormat="1" x14ac:dyDescent="0.2">
      <c r="A36" s="133"/>
      <c r="B36" s="131"/>
      <c r="C36" s="133"/>
      <c r="D36" s="139"/>
      <c r="E36" s="133"/>
      <c r="F36" s="133"/>
      <c r="G36" s="133"/>
      <c r="H36" s="134"/>
      <c r="I36" s="133"/>
      <c r="J36" s="133"/>
      <c r="K36" s="133"/>
      <c r="L36" s="133"/>
    </row>
    <row r="37" spans="1:12" s="136" customFormat="1" x14ac:dyDescent="0.2">
      <c r="A37" s="130" t="s">
        <v>63</v>
      </c>
      <c r="B37" s="131" t="s">
        <v>67</v>
      </c>
      <c r="C37" s="132" t="s">
        <v>88</v>
      </c>
      <c r="D37" s="132"/>
      <c r="E37" s="132" t="s">
        <v>68</v>
      </c>
      <c r="F37" s="133"/>
      <c r="G37" s="133"/>
      <c r="H37" s="134"/>
      <c r="I37" s="133"/>
      <c r="J37" s="133"/>
      <c r="K37" s="133"/>
      <c r="L37" s="133"/>
    </row>
    <row r="38" spans="1:12" s="136" customFormat="1" x14ac:dyDescent="0.2">
      <c r="A38" s="133"/>
      <c r="B38" s="133"/>
      <c r="C38" s="137" t="s">
        <v>66</v>
      </c>
      <c r="D38" s="137"/>
      <c r="E38" s="137"/>
      <c r="F38" s="138"/>
      <c r="G38" s="138"/>
      <c r="H38" s="134"/>
      <c r="I38" s="133"/>
      <c r="J38" s="133"/>
      <c r="K38" s="133"/>
      <c r="L38" s="133"/>
    </row>
  </sheetData>
  <mergeCells count="18">
    <mergeCell ref="A10:H10"/>
    <mergeCell ref="B19:H19"/>
    <mergeCell ref="B24:C24"/>
    <mergeCell ref="B25:G25"/>
    <mergeCell ref="B26:G26"/>
    <mergeCell ref="D28:F28"/>
    <mergeCell ref="D29:F29"/>
    <mergeCell ref="C27:G27"/>
    <mergeCell ref="C30:G30"/>
    <mergeCell ref="G32:H32"/>
    <mergeCell ref="A8:H8"/>
    <mergeCell ref="A1:H1"/>
    <mergeCell ref="A2:H2"/>
    <mergeCell ref="A3:H3"/>
    <mergeCell ref="A4:H4"/>
    <mergeCell ref="A5:H5"/>
    <mergeCell ref="A6:H6"/>
    <mergeCell ref="A7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EB"/>
  </sheetPr>
  <dimension ref="A1:IV67"/>
  <sheetViews>
    <sheetView workbookViewId="0">
      <selection activeCell="J19" sqref="J19"/>
    </sheetView>
  </sheetViews>
  <sheetFormatPr defaultRowHeight="15" x14ac:dyDescent="0.25"/>
  <cols>
    <col min="1" max="1" width="4.28515625" style="32" customWidth="1"/>
    <col min="2" max="2" width="27" style="32" customWidth="1"/>
    <col min="3" max="3" width="49.7109375" style="32" customWidth="1"/>
    <col min="4" max="4" width="12" style="32" customWidth="1"/>
    <col min="5" max="5" width="14.85546875" style="32" customWidth="1"/>
    <col min="6" max="6" width="14.140625" style="32" customWidth="1"/>
    <col min="7" max="7" width="11.28515625" style="32" customWidth="1"/>
    <col min="8" max="8" width="14" style="32" customWidth="1"/>
    <col min="9" max="9" width="19.7109375" style="32" customWidth="1"/>
    <col min="10" max="10" width="22.85546875" style="32" customWidth="1"/>
    <col min="11" max="12" width="9.140625" style="32"/>
    <col min="13" max="13" width="8.5703125" style="32" customWidth="1"/>
    <col min="14" max="256" width="9.140625" style="32"/>
    <col min="257" max="257" width="4.28515625" style="32" customWidth="1"/>
    <col min="258" max="258" width="27" style="32" customWidth="1"/>
    <col min="259" max="259" width="49.7109375" style="32" customWidth="1"/>
    <col min="260" max="260" width="12" style="32" customWidth="1"/>
    <col min="261" max="261" width="14.85546875" style="32" customWidth="1"/>
    <col min="262" max="262" width="14.140625" style="32" customWidth="1"/>
    <col min="263" max="264" width="0" style="32" hidden="1" customWidth="1"/>
    <col min="265" max="265" width="19.7109375" style="32" customWidth="1"/>
    <col min="266" max="266" width="22.85546875" style="32" customWidth="1"/>
    <col min="267" max="268" width="9.140625" style="32"/>
    <col min="269" max="269" width="8.5703125" style="32" customWidth="1"/>
    <col min="270" max="512" width="9.140625" style="32"/>
    <col min="513" max="513" width="4.28515625" style="32" customWidth="1"/>
    <col min="514" max="514" width="27" style="32" customWidth="1"/>
    <col min="515" max="515" width="49.7109375" style="32" customWidth="1"/>
    <col min="516" max="516" width="12" style="32" customWidth="1"/>
    <col min="517" max="517" width="14.85546875" style="32" customWidth="1"/>
    <col min="518" max="518" width="14.140625" style="32" customWidth="1"/>
    <col min="519" max="520" width="0" style="32" hidden="1" customWidth="1"/>
    <col min="521" max="521" width="19.7109375" style="32" customWidth="1"/>
    <col min="522" max="522" width="22.85546875" style="32" customWidth="1"/>
    <col min="523" max="524" width="9.140625" style="32"/>
    <col min="525" max="525" width="8.5703125" style="32" customWidth="1"/>
    <col min="526" max="768" width="9.140625" style="32"/>
    <col min="769" max="769" width="4.28515625" style="32" customWidth="1"/>
    <col min="770" max="770" width="27" style="32" customWidth="1"/>
    <col min="771" max="771" width="49.7109375" style="32" customWidth="1"/>
    <col min="772" max="772" width="12" style="32" customWidth="1"/>
    <col min="773" max="773" width="14.85546875" style="32" customWidth="1"/>
    <col min="774" max="774" width="14.140625" style="32" customWidth="1"/>
    <col min="775" max="776" width="0" style="32" hidden="1" customWidth="1"/>
    <col min="777" max="777" width="19.7109375" style="32" customWidth="1"/>
    <col min="778" max="778" width="22.85546875" style="32" customWidth="1"/>
    <col min="779" max="780" width="9.140625" style="32"/>
    <col min="781" max="781" width="8.5703125" style="32" customWidth="1"/>
    <col min="782" max="1024" width="9.140625" style="32"/>
    <col min="1025" max="1025" width="4.28515625" style="32" customWidth="1"/>
    <col min="1026" max="1026" width="27" style="32" customWidth="1"/>
    <col min="1027" max="1027" width="49.7109375" style="32" customWidth="1"/>
    <col min="1028" max="1028" width="12" style="32" customWidth="1"/>
    <col min="1029" max="1029" width="14.85546875" style="32" customWidth="1"/>
    <col min="1030" max="1030" width="14.140625" style="32" customWidth="1"/>
    <col min="1031" max="1032" width="0" style="32" hidden="1" customWidth="1"/>
    <col min="1033" max="1033" width="19.7109375" style="32" customWidth="1"/>
    <col min="1034" max="1034" width="22.85546875" style="32" customWidth="1"/>
    <col min="1035" max="1036" width="9.140625" style="32"/>
    <col min="1037" max="1037" width="8.5703125" style="32" customWidth="1"/>
    <col min="1038" max="1280" width="9.140625" style="32"/>
    <col min="1281" max="1281" width="4.28515625" style="32" customWidth="1"/>
    <col min="1282" max="1282" width="27" style="32" customWidth="1"/>
    <col min="1283" max="1283" width="49.7109375" style="32" customWidth="1"/>
    <col min="1284" max="1284" width="12" style="32" customWidth="1"/>
    <col min="1285" max="1285" width="14.85546875" style="32" customWidth="1"/>
    <col min="1286" max="1286" width="14.140625" style="32" customWidth="1"/>
    <col min="1287" max="1288" width="0" style="32" hidden="1" customWidth="1"/>
    <col min="1289" max="1289" width="19.7109375" style="32" customWidth="1"/>
    <col min="1290" max="1290" width="22.85546875" style="32" customWidth="1"/>
    <col min="1291" max="1292" width="9.140625" style="32"/>
    <col min="1293" max="1293" width="8.5703125" style="32" customWidth="1"/>
    <col min="1294" max="1536" width="9.140625" style="32"/>
    <col min="1537" max="1537" width="4.28515625" style="32" customWidth="1"/>
    <col min="1538" max="1538" width="27" style="32" customWidth="1"/>
    <col min="1539" max="1539" width="49.7109375" style="32" customWidth="1"/>
    <col min="1540" max="1540" width="12" style="32" customWidth="1"/>
    <col min="1541" max="1541" width="14.85546875" style="32" customWidth="1"/>
    <col min="1542" max="1542" width="14.140625" style="32" customWidth="1"/>
    <col min="1543" max="1544" width="0" style="32" hidden="1" customWidth="1"/>
    <col min="1545" max="1545" width="19.7109375" style="32" customWidth="1"/>
    <col min="1546" max="1546" width="22.85546875" style="32" customWidth="1"/>
    <col min="1547" max="1548" width="9.140625" style="32"/>
    <col min="1549" max="1549" width="8.5703125" style="32" customWidth="1"/>
    <col min="1550" max="1792" width="9.140625" style="32"/>
    <col min="1793" max="1793" width="4.28515625" style="32" customWidth="1"/>
    <col min="1794" max="1794" width="27" style="32" customWidth="1"/>
    <col min="1795" max="1795" width="49.7109375" style="32" customWidth="1"/>
    <col min="1796" max="1796" width="12" style="32" customWidth="1"/>
    <col min="1797" max="1797" width="14.85546875" style="32" customWidth="1"/>
    <col min="1798" max="1798" width="14.140625" style="32" customWidth="1"/>
    <col min="1799" max="1800" width="0" style="32" hidden="1" customWidth="1"/>
    <col min="1801" max="1801" width="19.7109375" style="32" customWidth="1"/>
    <col min="1802" max="1802" width="22.85546875" style="32" customWidth="1"/>
    <col min="1803" max="1804" width="9.140625" style="32"/>
    <col min="1805" max="1805" width="8.5703125" style="32" customWidth="1"/>
    <col min="1806" max="2048" width="9.140625" style="32"/>
    <col min="2049" max="2049" width="4.28515625" style="32" customWidth="1"/>
    <col min="2050" max="2050" width="27" style="32" customWidth="1"/>
    <col min="2051" max="2051" width="49.7109375" style="32" customWidth="1"/>
    <col min="2052" max="2052" width="12" style="32" customWidth="1"/>
    <col min="2053" max="2053" width="14.85546875" style="32" customWidth="1"/>
    <col min="2054" max="2054" width="14.140625" style="32" customWidth="1"/>
    <col min="2055" max="2056" width="0" style="32" hidden="1" customWidth="1"/>
    <col min="2057" max="2057" width="19.7109375" style="32" customWidth="1"/>
    <col min="2058" max="2058" width="22.85546875" style="32" customWidth="1"/>
    <col min="2059" max="2060" width="9.140625" style="32"/>
    <col min="2061" max="2061" width="8.5703125" style="32" customWidth="1"/>
    <col min="2062" max="2304" width="9.140625" style="32"/>
    <col min="2305" max="2305" width="4.28515625" style="32" customWidth="1"/>
    <col min="2306" max="2306" width="27" style="32" customWidth="1"/>
    <col min="2307" max="2307" width="49.7109375" style="32" customWidth="1"/>
    <col min="2308" max="2308" width="12" style="32" customWidth="1"/>
    <col min="2309" max="2309" width="14.85546875" style="32" customWidth="1"/>
    <col min="2310" max="2310" width="14.140625" style="32" customWidth="1"/>
    <col min="2311" max="2312" width="0" style="32" hidden="1" customWidth="1"/>
    <col min="2313" max="2313" width="19.7109375" style="32" customWidth="1"/>
    <col min="2314" max="2314" width="22.85546875" style="32" customWidth="1"/>
    <col min="2315" max="2316" width="9.140625" style="32"/>
    <col min="2317" max="2317" width="8.5703125" style="32" customWidth="1"/>
    <col min="2318" max="2560" width="9.140625" style="32"/>
    <col min="2561" max="2561" width="4.28515625" style="32" customWidth="1"/>
    <col min="2562" max="2562" width="27" style="32" customWidth="1"/>
    <col min="2563" max="2563" width="49.7109375" style="32" customWidth="1"/>
    <col min="2564" max="2564" width="12" style="32" customWidth="1"/>
    <col min="2565" max="2565" width="14.85546875" style="32" customWidth="1"/>
    <col min="2566" max="2566" width="14.140625" style="32" customWidth="1"/>
    <col min="2567" max="2568" width="0" style="32" hidden="1" customWidth="1"/>
    <col min="2569" max="2569" width="19.7109375" style="32" customWidth="1"/>
    <col min="2570" max="2570" width="22.85546875" style="32" customWidth="1"/>
    <col min="2571" max="2572" width="9.140625" style="32"/>
    <col min="2573" max="2573" width="8.5703125" style="32" customWidth="1"/>
    <col min="2574" max="2816" width="9.140625" style="32"/>
    <col min="2817" max="2817" width="4.28515625" style="32" customWidth="1"/>
    <col min="2818" max="2818" width="27" style="32" customWidth="1"/>
    <col min="2819" max="2819" width="49.7109375" style="32" customWidth="1"/>
    <col min="2820" max="2820" width="12" style="32" customWidth="1"/>
    <col min="2821" max="2821" width="14.85546875" style="32" customWidth="1"/>
    <col min="2822" max="2822" width="14.140625" style="32" customWidth="1"/>
    <col min="2823" max="2824" width="0" style="32" hidden="1" customWidth="1"/>
    <col min="2825" max="2825" width="19.7109375" style="32" customWidth="1"/>
    <col min="2826" max="2826" width="22.85546875" style="32" customWidth="1"/>
    <col min="2827" max="2828" width="9.140625" style="32"/>
    <col min="2829" max="2829" width="8.5703125" style="32" customWidth="1"/>
    <col min="2830" max="3072" width="9.140625" style="32"/>
    <col min="3073" max="3073" width="4.28515625" style="32" customWidth="1"/>
    <col min="3074" max="3074" width="27" style="32" customWidth="1"/>
    <col min="3075" max="3075" width="49.7109375" style="32" customWidth="1"/>
    <col min="3076" max="3076" width="12" style="32" customWidth="1"/>
    <col min="3077" max="3077" width="14.85546875" style="32" customWidth="1"/>
    <col min="3078" max="3078" width="14.140625" style="32" customWidth="1"/>
    <col min="3079" max="3080" width="0" style="32" hidden="1" customWidth="1"/>
    <col min="3081" max="3081" width="19.7109375" style="32" customWidth="1"/>
    <col min="3082" max="3082" width="22.85546875" style="32" customWidth="1"/>
    <col min="3083" max="3084" width="9.140625" style="32"/>
    <col min="3085" max="3085" width="8.5703125" style="32" customWidth="1"/>
    <col min="3086" max="3328" width="9.140625" style="32"/>
    <col min="3329" max="3329" width="4.28515625" style="32" customWidth="1"/>
    <col min="3330" max="3330" width="27" style="32" customWidth="1"/>
    <col min="3331" max="3331" width="49.7109375" style="32" customWidth="1"/>
    <col min="3332" max="3332" width="12" style="32" customWidth="1"/>
    <col min="3333" max="3333" width="14.85546875" style="32" customWidth="1"/>
    <col min="3334" max="3334" width="14.140625" style="32" customWidth="1"/>
    <col min="3335" max="3336" width="0" style="32" hidden="1" customWidth="1"/>
    <col min="3337" max="3337" width="19.7109375" style="32" customWidth="1"/>
    <col min="3338" max="3338" width="22.85546875" style="32" customWidth="1"/>
    <col min="3339" max="3340" width="9.140625" style="32"/>
    <col min="3341" max="3341" width="8.5703125" style="32" customWidth="1"/>
    <col min="3342" max="3584" width="9.140625" style="32"/>
    <col min="3585" max="3585" width="4.28515625" style="32" customWidth="1"/>
    <col min="3586" max="3586" width="27" style="32" customWidth="1"/>
    <col min="3587" max="3587" width="49.7109375" style="32" customWidth="1"/>
    <col min="3588" max="3588" width="12" style="32" customWidth="1"/>
    <col min="3589" max="3589" width="14.85546875" style="32" customWidth="1"/>
    <col min="3590" max="3590" width="14.140625" style="32" customWidth="1"/>
    <col min="3591" max="3592" width="0" style="32" hidden="1" customWidth="1"/>
    <col min="3593" max="3593" width="19.7109375" style="32" customWidth="1"/>
    <col min="3594" max="3594" width="22.85546875" style="32" customWidth="1"/>
    <col min="3595" max="3596" width="9.140625" style="32"/>
    <col min="3597" max="3597" width="8.5703125" style="32" customWidth="1"/>
    <col min="3598" max="3840" width="9.140625" style="32"/>
    <col min="3841" max="3841" width="4.28515625" style="32" customWidth="1"/>
    <col min="3842" max="3842" width="27" style="32" customWidth="1"/>
    <col min="3843" max="3843" width="49.7109375" style="32" customWidth="1"/>
    <col min="3844" max="3844" width="12" style="32" customWidth="1"/>
    <col min="3845" max="3845" width="14.85546875" style="32" customWidth="1"/>
    <col min="3846" max="3846" width="14.140625" style="32" customWidth="1"/>
    <col min="3847" max="3848" width="0" style="32" hidden="1" customWidth="1"/>
    <col min="3849" max="3849" width="19.7109375" style="32" customWidth="1"/>
    <col min="3850" max="3850" width="22.85546875" style="32" customWidth="1"/>
    <col min="3851" max="3852" width="9.140625" style="32"/>
    <col min="3853" max="3853" width="8.5703125" style="32" customWidth="1"/>
    <col min="3854" max="4096" width="9.140625" style="32"/>
    <col min="4097" max="4097" width="4.28515625" style="32" customWidth="1"/>
    <col min="4098" max="4098" width="27" style="32" customWidth="1"/>
    <col min="4099" max="4099" width="49.7109375" style="32" customWidth="1"/>
    <col min="4100" max="4100" width="12" style="32" customWidth="1"/>
    <col min="4101" max="4101" width="14.85546875" style="32" customWidth="1"/>
    <col min="4102" max="4102" width="14.140625" style="32" customWidth="1"/>
    <col min="4103" max="4104" width="0" style="32" hidden="1" customWidth="1"/>
    <col min="4105" max="4105" width="19.7109375" style="32" customWidth="1"/>
    <col min="4106" max="4106" width="22.85546875" style="32" customWidth="1"/>
    <col min="4107" max="4108" width="9.140625" style="32"/>
    <col min="4109" max="4109" width="8.5703125" style="32" customWidth="1"/>
    <col min="4110" max="4352" width="9.140625" style="32"/>
    <col min="4353" max="4353" width="4.28515625" style="32" customWidth="1"/>
    <col min="4354" max="4354" width="27" style="32" customWidth="1"/>
    <col min="4355" max="4355" width="49.7109375" style="32" customWidth="1"/>
    <col min="4356" max="4356" width="12" style="32" customWidth="1"/>
    <col min="4357" max="4357" width="14.85546875" style="32" customWidth="1"/>
    <col min="4358" max="4358" width="14.140625" style="32" customWidth="1"/>
    <col min="4359" max="4360" width="0" style="32" hidden="1" customWidth="1"/>
    <col min="4361" max="4361" width="19.7109375" style="32" customWidth="1"/>
    <col min="4362" max="4362" width="22.85546875" style="32" customWidth="1"/>
    <col min="4363" max="4364" width="9.140625" style="32"/>
    <col min="4365" max="4365" width="8.5703125" style="32" customWidth="1"/>
    <col min="4366" max="4608" width="9.140625" style="32"/>
    <col min="4609" max="4609" width="4.28515625" style="32" customWidth="1"/>
    <col min="4610" max="4610" width="27" style="32" customWidth="1"/>
    <col min="4611" max="4611" width="49.7109375" style="32" customWidth="1"/>
    <col min="4612" max="4612" width="12" style="32" customWidth="1"/>
    <col min="4613" max="4613" width="14.85546875" style="32" customWidth="1"/>
    <col min="4614" max="4614" width="14.140625" style="32" customWidth="1"/>
    <col min="4615" max="4616" width="0" style="32" hidden="1" customWidth="1"/>
    <col min="4617" max="4617" width="19.7109375" style="32" customWidth="1"/>
    <col min="4618" max="4618" width="22.85546875" style="32" customWidth="1"/>
    <col min="4619" max="4620" width="9.140625" style="32"/>
    <col min="4621" max="4621" width="8.5703125" style="32" customWidth="1"/>
    <col min="4622" max="4864" width="9.140625" style="32"/>
    <col min="4865" max="4865" width="4.28515625" style="32" customWidth="1"/>
    <col min="4866" max="4866" width="27" style="32" customWidth="1"/>
    <col min="4867" max="4867" width="49.7109375" style="32" customWidth="1"/>
    <col min="4868" max="4868" width="12" style="32" customWidth="1"/>
    <col min="4869" max="4869" width="14.85546875" style="32" customWidth="1"/>
    <col min="4870" max="4870" width="14.140625" style="32" customWidth="1"/>
    <col min="4871" max="4872" width="0" style="32" hidden="1" customWidth="1"/>
    <col min="4873" max="4873" width="19.7109375" style="32" customWidth="1"/>
    <col min="4874" max="4874" width="22.85546875" style="32" customWidth="1"/>
    <col min="4875" max="4876" width="9.140625" style="32"/>
    <col min="4877" max="4877" width="8.5703125" style="32" customWidth="1"/>
    <col min="4878" max="5120" width="9.140625" style="32"/>
    <col min="5121" max="5121" width="4.28515625" style="32" customWidth="1"/>
    <col min="5122" max="5122" width="27" style="32" customWidth="1"/>
    <col min="5123" max="5123" width="49.7109375" style="32" customWidth="1"/>
    <col min="5124" max="5124" width="12" style="32" customWidth="1"/>
    <col min="5125" max="5125" width="14.85546875" style="32" customWidth="1"/>
    <col min="5126" max="5126" width="14.140625" style="32" customWidth="1"/>
    <col min="5127" max="5128" width="0" style="32" hidden="1" customWidth="1"/>
    <col min="5129" max="5129" width="19.7109375" style="32" customWidth="1"/>
    <col min="5130" max="5130" width="22.85546875" style="32" customWidth="1"/>
    <col min="5131" max="5132" width="9.140625" style="32"/>
    <col min="5133" max="5133" width="8.5703125" style="32" customWidth="1"/>
    <col min="5134" max="5376" width="9.140625" style="32"/>
    <col min="5377" max="5377" width="4.28515625" style="32" customWidth="1"/>
    <col min="5378" max="5378" width="27" style="32" customWidth="1"/>
    <col min="5379" max="5379" width="49.7109375" style="32" customWidth="1"/>
    <col min="5380" max="5380" width="12" style="32" customWidth="1"/>
    <col min="5381" max="5381" width="14.85546875" style="32" customWidth="1"/>
    <col min="5382" max="5382" width="14.140625" style="32" customWidth="1"/>
    <col min="5383" max="5384" width="0" style="32" hidden="1" customWidth="1"/>
    <col min="5385" max="5385" width="19.7109375" style="32" customWidth="1"/>
    <col min="5386" max="5386" width="22.85546875" style="32" customWidth="1"/>
    <col min="5387" max="5388" width="9.140625" style="32"/>
    <col min="5389" max="5389" width="8.5703125" style="32" customWidth="1"/>
    <col min="5390" max="5632" width="9.140625" style="32"/>
    <col min="5633" max="5633" width="4.28515625" style="32" customWidth="1"/>
    <col min="5634" max="5634" width="27" style="32" customWidth="1"/>
    <col min="5635" max="5635" width="49.7109375" style="32" customWidth="1"/>
    <col min="5636" max="5636" width="12" style="32" customWidth="1"/>
    <col min="5637" max="5637" width="14.85546875" style="32" customWidth="1"/>
    <col min="5638" max="5638" width="14.140625" style="32" customWidth="1"/>
    <col min="5639" max="5640" width="0" style="32" hidden="1" customWidth="1"/>
    <col min="5641" max="5641" width="19.7109375" style="32" customWidth="1"/>
    <col min="5642" max="5642" width="22.85546875" style="32" customWidth="1"/>
    <col min="5643" max="5644" width="9.140625" style="32"/>
    <col min="5645" max="5645" width="8.5703125" style="32" customWidth="1"/>
    <col min="5646" max="5888" width="9.140625" style="32"/>
    <col min="5889" max="5889" width="4.28515625" style="32" customWidth="1"/>
    <col min="5890" max="5890" width="27" style="32" customWidth="1"/>
    <col min="5891" max="5891" width="49.7109375" style="32" customWidth="1"/>
    <col min="5892" max="5892" width="12" style="32" customWidth="1"/>
    <col min="5893" max="5893" width="14.85546875" style="32" customWidth="1"/>
    <col min="5894" max="5894" width="14.140625" style="32" customWidth="1"/>
    <col min="5895" max="5896" width="0" style="32" hidden="1" customWidth="1"/>
    <col min="5897" max="5897" width="19.7109375" style="32" customWidth="1"/>
    <col min="5898" max="5898" width="22.85546875" style="32" customWidth="1"/>
    <col min="5899" max="5900" width="9.140625" style="32"/>
    <col min="5901" max="5901" width="8.5703125" style="32" customWidth="1"/>
    <col min="5902" max="6144" width="9.140625" style="32"/>
    <col min="6145" max="6145" width="4.28515625" style="32" customWidth="1"/>
    <col min="6146" max="6146" width="27" style="32" customWidth="1"/>
    <col min="6147" max="6147" width="49.7109375" style="32" customWidth="1"/>
    <col min="6148" max="6148" width="12" style="32" customWidth="1"/>
    <col min="6149" max="6149" width="14.85546875" style="32" customWidth="1"/>
    <col min="6150" max="6150" width="14.140625" style="32" customWidth="1"/>
    <col min="6151" max="6152" width="0" style="32" hidden="1" customWidth="1"/>
    <col min="6153" max="6153" width="19.7109375" style="32" customWidth="1"/>
    <col min="6154" max="6154" width="22.85546875" style="32" customWidth="1"/>
    <col min="6155" max="6156" width="9.140625" style="32"/>
    <col min="6157" max="6157" width="8.5703125" style="32" customWidth="1"/>
    <col min="6158" max="6400" width="9.140625" style="32"/>
    <col min="6401" max="6401" width="4.28515625" style="32" customWidth="1"/>
    <col min="6402" max="6402" width="27" style="32" customWidth="1"/>
    <col min="6403" max="6403" width="49.7109375" style="32" customWidth="1"/>
    <col min="6404" max="6404" width="12" style="32" customWidth="1"/>
    <col min="6405" max="6405" width="14.85546875" style="32" customWidth="1"/>
    <col min="6406" max="6406" width="14.140625" style="32" customWidth="1"/>
    <col min="6407" max="6408" width="0" style="32" hidden="1" customWidth="1"/>
    <col min="6409" max="6409" width="19.7109375" style="32" customWidth="1"/>
    <col min="6410" max="6410" width="22.85546875" style="32" customWidth="1"/>
    <col min="6411" max="6412" width="9.140625" style="32"/>
    <col min="6413" max="6413" width="8.5703125" style="32" customWidth="1"/>
    <col min="6414" max="6656" width="9.140625" style="32"/>
    <col min="6657" max="6657" width="4.28515625" style="32" customWidth="1"/>
    <col min="6658" max="6658" width="27" style="32" customWidth="1"/>
    <col min="6659" max="6659" width="49.7109375" style="32" customWidth="1"/>
    <col min="6660" max="6660" width="12" style="32" customWidth="1"/>
    <col min="6661" max="6661" width="14.85546875" style="32" customWidth="1"/>
    <col min="6662" max="6662" width="14.140625" style="32" customWidth="1"/>
    <col min="6663" max="6664" width="0" style="32" hidden="1" customWidth="1"/>
    <col min="6665" max="6665" width="19.7109375" style="32" customWidth="1"/>
    <col min="6666" max="6666" width="22.85546875" style="32" customWidth="1"/>
    <col min="6667" max="6668" width="9.140625" style="32"/>
    <col min="6669" max="6669" width="8.5703125" style="32" customWidth="1"/>
    <col min="6670" max="6912" width="9.140625" style="32"/>
    <col min="6913" max="6913" width="4.28515625" style="32" customWidth="1"/>
    <col min="6914" max="6914" width="27" style="32" customWidth="1"/>
    <col min="6915" max="6915" width="49.7109375" style="32" customWidth="1"/>
    <col min="6916" max="6916" width="12" style="32" customWidth="1"/>
    <col min="6917" max="6917" width="14.85546875" style="32" customWidth="1"/>
    <col min="6918" max="6918" width="14.140625" style="32" customWidth="1"/>
    <col min="6919" max="6920" width="0" style="32" hidden="1" customWidth="1"/>
    <col min="6921" max="6921" width="19.7109375" style="32" customWidth="1"/>
    <col min="6922" max="6922" width="22.85546875" style="32" customWidth="1"/>
    <col min="6923" max="6924" width="9.140625" style="32"/>
    <col min="6925" max="6925" width="8.5703125" style="32" customWidth="1"/>
    <col min="6926" max="7168" width="9.140625" style="32"/>
    <col min="7169" max="7169" width="4.28515625" style="32" customWidth="1"/>
    <col min="7170" max="7170" width="27" style="32" customWidth="1"/>
    <col min="7171" max="7171" width="49.7109375" style="32" customWidth="1"/>
    <col min="7172" max="7172" width="12" style="32" customWidth="1"/>
    <col min="7173" max="7173" width="14.85546875" style="32" customWidth="1"/>
    <col min="7174" max="7174" width="14.140625" style="32" customWidth="1"/>
    <col min="7175" max="7176" width="0" style="32" hidden="1" customWidth="1"/>
    <col min="7177" max="7177" width="19.7109375" style="32" customWidth="1"/>
    <col min="7178" max="7178" width="22.85546875" style="32" customWidth="1"/>
    <col min="7179" max="7180" width="9.140625" style="32"/>
    <col min="7181" max="7181" width="8.5703125" style="32" customWidth="1"/>
    <col min="7182" max="7424" width="9.140625" style="32"/>
    <col min="7425" max="7425" width="4.28515625" style="32" customWidth="1"/>
    <col min="7426" max="7426" width="27" style="32" customWidth="1"/>
    <col min="7427" max="7427" width="49.7109375" style="32" customWidth="1"/>
    <col min="7428" max="7428" width="12" style="32" customWidth="1"/>
    <col min="7429" max="7429" width="14.85546875" style="32" customWidth="1"/>
    <col min="7430" max="7430" width="14.140625" style="32" customWidth="1"/>
    <col min="7431" max="7432" width="0" style="32" hidden="1" customWidth="1"/>
    <col min="7433" max="7433" width="19.7109375" style="32" customWidth="1"/>
    <col min="7434" max="7434" width="22.85546875" style="32" customWidth="1"/>
    <col min="7435" max="7436" width="9.140625" style="32"/>
    <col min="7437" max="7437" width="8.5703125" style="32" customWidth="1"/>
    <col min="7438" max="7680" width="9.140625" style="32"/>
    <col min="7681" max="7681" width="4.28515625" style="32" customWidth="1"/>
    <col min="7682" max="7682" width="27" style="32" customWidth="1"/>
    <col min="7683" max="7683" width="49.7109375" style="32" customWidth="1"/>
    <col min="7684" max="7684" width="12" style="32" customWidth="1"/>
    <col min="7685" max="7685" width="14.85546875" style="32" customWidth="1"/>
    <col min="7686" max="7686" width="14.140625" style="32" customWidth="1"/>
    <col min="7687" max="7688" width="0" style="32" hidden="1" customWidth="1"/>
    <col min="7689" max="7689" width="19.7109375" style="32" customWidth="1"/>
    <col min="7690" max="7690" width="22.85546875" style="32" customWidth="1"/>
    <col min="7691" max="7692" width="9.140625" style="32"/>
    <col min="7693" max="7693" width="8.5703125" style="32" customWidth="1"/>
    <col min="7694" max="7936" width="9.140625" style="32"/>
    <col min="7937" max="7937" width="4.28515625" style="32" customWidth="1"/>
    <col min="7938" max="7938" width="27" style="32" customWidth="1"/>
    <col min="7939" max="7939" width="49.7109375" style="32" customWidth="1"/>
    <col min="7940" max="7940" width="12" style="32" customWidth="1"/>
    <col min="7941" max="7941" width="14.85546875" style="32" customWidth="1"/>
    <col min="7942" max="7942" width="14.140625" style="32" customWidth="1"/>
    <col min="7943" max="7944" width="0" style="32" hidden="1" customWidth="1"/>
    <col min="7945" max="7945" width="19.7109375" style="32" customWidth="1"/>
    <col min="7946" max="7946" width="22.85546875" style="32" customWidth="1"/>
    <col min="7947" max="7948" width="9.140625" style="32"/>
    <col min="7949" max="7949" width="8.5703125" style="32" customWidth="1"/>
    <col min="7950" max="8192" width="9.140625" style="32"/>
    <col min="8193" max="8193" width="4.28515625" style="32" customWidth="1"/>
    <col min="8194" max="8194" width="27" style="32" customWidth="1"/>
    <col min="8195" max="8195" width="49.7109375" style="32" customWidth="1"/>
    <col min="8196" max="8196" width="12" style="32" customWidth="1"/>
    <col min="8197" max="8197" width="14.85546875" style="32" customWidth="1"/>
    <col min="8198" max="8198" width="14.140625" style="32" customWidth="1"/>
    <col min="8199" max="8200" width="0" style="32" hidden="1" customWidth="1"/>
    <col min="8201" max="8201" width="19.7109375" style="32" customWidth="1"/>
    <col min="8202" max="8202" width="22.85546875" style="32" customWidth="1"/>
    <col min="8203" max="8204" width="9.140625" style="32"/>
    <col min="8205" max="8205" width="8.5703125" style="32" customWidth="1"/>
    <col min="8206" max="8448" width="9.140625" style="32"/>
    <col min="8449" max="8449" width="4.28515625" style="32" customWidth="1"/>
    <col min="8450" max="8450" width="27" style="32" customWidth="1"/>
    <col min="8451" max="8451" width="49.7109375" style="32" customWidth="1"/>
    <col min="8452" max="8452" width="12" style="32" customWidth="1"/>
    <col min="8453" max="8453" width="14.85546875" style="32" customWidth="1"/>
    <col min="8454" max="8454" width="14.140625" style="32" customWidth="1"/>
    <col min="8455" max="8456" width="0" style="32" hidden="1" customWidth="1"/>
    <col min="8457" max="8457" width="19.7109375" style="32" customWidth="1"/>
    <col min="8458" max="8458" width="22.85546875" style="32" customWidth="1"/>
    <col min="8459" max="8460" width="9.140625" style="32"/>
    <col min="8461" max="8461" width="8.5703125" style="32" customWidth="1"/>
    <col min="8462" max="8704" width="9.140625" style="32"/>
    <col min="8705" max="8705" width="4.28515625" style="32" customWidth="1"/>
    <col min="8706" max="8706" width="27" style="32" customWidth="1"/>
    <col min="8707" max="8707" width="49.7109375" style="32" customWidth="1"/>
    <col min="8708" max="8708" width="12" style="32" customWidth="1"/>
    <col min="8709" max="8709" width="14.85546875" style="32" customWidth="1"/>
    <col min="8710" max="8710" width="14.140625" style="32" customWidth="1"/>
    <col min="8711" max="8712" width="0" style="32" hidden="1" customWidth="1"/>
    <col min="8713" max="8713" width="19.7109375" style="32" customWidth="1"/>
    <col min="8714" max="8714" width="22.85546875" style="32" customWidth="1"/>
    <col min="8715" max="8716" width="9.140625" style="32"/>
    <col min="8717" max="8717" width="8.5703125" style="32" customWidth="1"/>
    <col min="8718" max="8960" width="9.140625" style="32"/>
    <col min="8961" max="8961" width="4.28515625" style="32" customWidth="1"/>
    <col min="8962" max="8962" width="27" style="32" customWidth="1"/>
    <col min="8963" max="8963" width="49.7109375" style="32" customWidth="1"/>
    <col min="8964" max="8964" width="12" style="32" customWidth="1"/>
    <col min="8965" max="8965" width="14.85546875" style="32" customWidth="1"/>
    <col min="8966" max="8966" width="14.140625" style="32" customWidth="1"/>
    <col min="8967" max="8968" width="0" style="32" hidden="1" customWidth="1"/>
    <col min="8969" max="8969" width="19.7109375" style="32" customWidth="1"/>
    <col min="8970" max="8970" width="22.85546875" style="32" customWidth="1"/>
    <col min="8971" max="8972" width="9.140625" style="32"/>
    <col min="8973" max="8973" width="8.5703125" style="32" customWidth="1"/>
    <col min="8974" max="9216" width="9.140625" style="32"/>
    <col min="9217" max="9217" width="4.28515625" style="32" customWidth="1"/>
    <col min="9218" max="9218" width="27" style="32" customWidth="1"/>
    <col min="9219" max="9219" width="49.7109375" style="32" customWidth="1"/>
    <col min="9220" max="9220" width="12" style="32" customWidth="1"/>
    <col min="9221" max="9221" width="14.85546875" style="32" customWidth="1"/>
    <col min="9222" max="9222" width="14.140625" style="32" customWidth="1"/>
    <col min="9223" max="9224" width="0" style="32" hidden="1" customWidth="1"/>
    <col min="9225" max="9225" width="19.7109375" style="32" customWidth="1"/>
    <col min="9226" max="9226" width="22.85546875" style="32" customWidth="1"/>
    <col min="9227" max="9228" width="9.140625" style="32"/>
    <col min="9229" max="9229" width="8.5703125" style="32" customWidth="1"/>
    <col min="9230" max="9472" width="9.140625" style="32"/>
    <col min="9473" max="9473" width="4.28515625" style="32" customWidth="1"/>
    <col min="9474" max="9474" width="27" style="32" customWidth="1"/>
    <col min="9475" max="9475" width="49.7109375" style="32" customWidth="1"/>
    <col min="9476" max="9476" width="12" style="32" customWidth="1"/>
    <col min="9477" max="9477" width="14.85546875" style="32" customWidth="1"/>
    <col min="9478" max="9478" width="14.140625" style="32" customWidth="1"/>
    <col min="9479" max="9480" width="0" style="32" hidden="1" customWidth="1"/>
    <col min="9481" max="9481" width="19.7109375" style="32" customWidth="1"/>
    <col min="9482" max="9482" width="22.85546875" style="32" customWidth="1"/>
    <col min="9483" max="9484" width="9.140625" style="32"/>
    <col min="9485" max="9485" width="8.5703125" style="32" customWidth="1"/>
    <col min="9486" max="9728" width="9.140625" style="32"/>
    <col min="9729" max="9729" width="4.28515625" style="32" customWidth="1"/>
    <col min="9730" max="9730" width="27" style="32" customWidth="1"/>
    <col min="9731" max="9731" width="49.7109375" style="32" customWidth="1"/>
    <col min="9732" max="9732" width="12" style="32" customWidth="1"/>
    <col min="9733" max="9733" width="14.85546875" style="32" customWidth="1"/>
    <col min="9734" max="9734" width="14.140625" style="32" customWidth="1"/>
    <col min="9735" max="9736" width="0" style="32" hidden="1" customWidth="1"/>
    <col min="9737" max="9737" width="19.7109375" style="32" customWidth="1"/>
    <col min="9738" max="9738" width="22.85546875" style="32" customWidth="1"/>
    <col min="9739" max="9740" width="9.140625" style="32"/>
    <col min="9741" max="9741" width="8.5703125" style="32" customWidth="1"/>
    <col min="9742" max="9984" width="9.140625" style="32"/>
    <col min="9985" max="9985" width="4.28515625" style="32" customWidth="1"/>
    <col min="9986" max="9986" width="27" style="32" customWidth="1"/>
    <col min="9987" max="9987" width="49.7109375" style="32" customWidth="1"/>
    <col min="9988" max="9988" width="12" style="32" customWidth="1"/>
    <col min="9989" max="9989" width="14.85546875" style="32" customWidth="1"/>
    <col min="9990" max="9990" width="14.140625" style="32" customWidth="1"/>
    <col min="9991" max="9992" width="0" style="32" hidden="1" customWidth="1"/>
    <col min="9993" max="9993" width="19.7109375" style="32" customWidth="1"/>
    <col min="9994" max="9994" width="22.85546875" style="32" customWidth="1"/>
    <col min="9995" max="9996" width="9.140625" style="32"/>
    <col min="9997" max="9997" width="8.5703125" style="32" customWidth="1"/>
    <col min="9998" max="10240" width="9.140625" style="32"/>
    <col min="10241" max="10241" width="4.28515625" style="32" customWidth="1"/>
    <col min="10242" max="10242" width="27" style="32" customWidth="1"/>
    <col min="10243" max="10243" width="49.7109375" style="32" customWidth="1"/>
    <col min="10244" max="10244" width="12" style="32" customWidth="1"/>
    <col min="10245" max="10245" width="14.85546875" style="32" customWidth="1"/>
    <col min="10246" max="10246" width="14.140625" style="32" customWidth="1"/>
    <col min="10247" max="10248" width="0" style="32" hidden="1" customWidth="1"/>
    <col min="10249" max="10249" width="19.7109375" style="32" customWidth="1"/>
    <col min="10250" max="10250" width="22.85546875" style="32" customWidth="1"/>
    <col min="10251" max="10252" width="9.140625" style="32"/>
    <col min="10253" max="10253" width="8.5703125" style="32" customWidth="1"/>
    <col min="10254" max="10496" width="9.140625" style="32"/>
    <col min="10497" max="10497" width="4.28515625" style="32" customWidth="1"/>
    <col min="10498" max="10498" width="27" style="32" customWidth="1"/>
    <col min="10499" max="10499" width="49.7109375" style="32" customWidth="1"/>
    <col min="10500" max="10500" width="12" style="32" customWidth="1"/>
    <col min="10501" max="10501" width="14.85546875" style="32" customWidth="1"/>
    <col min="10502" max="10502" width="14.140625" style="32" customWidth="1"/>
    <col min="10503" max="10504" width="0" style="32" hidden="1" customWidth="1"/>
    <col min="10505" max="10505" width="19.7109375" style="32" customWidth="1"/>
    <col min="10506" max="10506" width="22.85546875" style="32" customWidth="1"/>
    <col min="10507" max="10508" width="9.140625" style="32"/>
    <col min="10509" max="10509" width="8.5703125" style="32" customWidth="1"/>
    <col min="10510" max="10752" width="9.140625" style="32"/>
    <col min="10753" max="10753" width="4.28515625" style="32" customWidth="1"/>
    <col min="10754" max="10754" width="27" style="32" customWidth="1"/>
    <col min="10755" max="10755" width="49.7109375" style="32" customWidth="1"/>
    <col min="10756" max="10756" width="12" style="32" customWidth="1"/>
    <col min="10757" max="10757" width="14.85546875" style="32" customWidth="1"/>
    <col min="10758" max="10758" width="14.140625" style="32" customWidth="1"/>
    <col min="10759" max="10760" width="0" style="32" hidden="1" customWidth="1"/>
    <col min="10761" max="10761" width="19.7109375" style="32" customWidth="1"/>
    <col min="10762" max="10762" width="22.85546875" style="32" customWidth="1"/>
    <col min="10763" max="10764" width="9.140625" style="32"/>
    <col min="10765" max="10765" width="8.5703125" style="32" customWidth="1"/>
    <col min="10766" max="11008" width="9.140625" style="32"/>
    <col min="11009" max="11009" width="4.28515625" style="32" customWidth="1"/>
    <col min="11010" max="11010" width="27" style="32" customWidth="1"/>
    <col min="11011" max="11011" width="49.7109375" style="32" customWidth="1"/>
    <col min="11012" max="11012" width="12" style="32" customWidth="1"/>
    <col min="11013" max="11013" width="14.85546875" style="32" customWidth="1"/>
    <col min="11014" max="11014" width="14.140625" style="32" customWidth="1"/>
    <col min="11015" max="11016" width="0" style="32" hidden="1" customWidth="1"/>
    <col min="11017" max="11017" width="19.7109375" style="32" customWidth="1"/>
    <col min="11018" max="11018" width="22.85546875" style="32" customWidth="1"/>
    <col min="11019" max="11020" width="9.140625" style="32"/>
    <col min="11021" max="11021" width="8.5703125" style="32" customWidth="1"/>
    <col min="11022" max="11264" width="9.140625" style="32"/>
    <col min="11265" max="11265" width="4.28515625" style="32" customWidth="1"/>
    <col min="11266" max="11266" width="27" style="32" customWidth="1"/>
    <col min="11267" max="11267" width="49.7109375" style="32" customWidth="1"/>
    <col min="11268" max="11268" width="12" style="32" customWidth="1"/>
    <col min="11269" max="11269" width="14.85546875" style="32" customWidth="1"/>
    <col min="11270" max="11270" width="14.140625" style="32" customWidth="1"/>
    <col min="11271" max="11272" width="0" style="32" hidden="1" customWidth="1"/>
    <col min="11273" max="11273" width="19.7109375" style="32" customWidth="1"/>
    <col min="11274" max="11274" width="22.85546875" style="32" customWidth="1"/>
    <col min="11275" max="11276" width="9.140625" style="32"/>
    <col min="11277" max="11277" width="8.5703125" style="32" customWidth="1"/>
    <col min="11278" max="11520" width="9.140625" style="32"/>
    <col min="11521" max="11521" width="4.28515625" style="32" customWidth="1"/>
    <col min="11522" max="11522" width="27" style="32" customWidth="1"/>
    <col min="11523" max="11523" width="49.7109375" style="32" customWidth="1"/>
    <col min="11524" max="11524" width="12" style="32" customWidth="1"/>
    <col min="11525" max="11525" width="14.85546875" style="32" customWidth="1"/>
    <col min="11526" max="11526" width="14.140625" style="32" customWidth="1"/>
    <col min="11527" max="11528" width="0" style="32" hidden="1" customWidth="1"/>
    <col min="11529" max="11529" width="19.7109375" style="32" customWidth="1"/>
    <col min="11530" max="11530" width="22.85546875" style="32" customWidth="1"/>
    <col min="11531" max="11532" width="9.140625" style="32"/>
    <col min="11533" max="11533" width="8.5703125" style="32" customWidth="1"/>
    <col min="11534" max="11776" width="9.140625" style="32"/>
    <col min="11777" max="11777" width="4.28515625" style="32" customWidth="1"/>
    <col min="11778" max="11778" width="27" style="32" customWidth="1"/>
    <col min="11779" max="11779" width="49.7109375" style="32" customWidth="1"/>
    <col min="11780" max="11780" width="12" style="32" customWidth="1"/>
    <col min="11781" max="11781" width="14.85546875" style="32" customWidth="1"/>
    <col min="11782" max="11782" width="14.140625" style="32" customWidth="1"/>
    <col min="11783" max="11784" width="0" style="32" hidden="1" customWidth="1"/>
    <col min="11785" max="11785" width="19.7109375" style="32" customWidth="1"/>
    <col min="11786" max="11786" width="22.85546875" style="32" customWidth="1"/>
    <col min="11787" max="11788" width="9.140625" style="32"/>
    <col min="11789" max="11789" width="8.5703125" style="32" customWidth="1"/>
    <col min="11790" max="12032" width="9.140625" style="32"/>
    <col min="12033" max="12033" width="4.28515625" style="32" customWidth="1"/>
    <col min="12034" max="12034" width="27" style="32" customWidth="1"/>
    <col min="12035" max="12035" width="49.7109375" style="32" customWidth="1"/>
    <col min="12036" max="12036" width="12" style="32" customWidth="1"/>
    <col min="12037" max="12037" width="14.85546875" style="32" customWidth="1"/>
    <col min="12038" max="12038" width="14.140625" style="32" customWidth="1"/>
    <col min="12039" max="12040" width="0" style="32" hidden="1" customWidth="1"/>
    <col min="12041" max="12041" width="19.7109375" style="32" customWidth="1"/>
    <col min="12042" max="12042" width="22.85546875" style="32" customWidth="1"/>
    <col min="12043" max="12044" width="9.140625" style="32"/>
    <col min="12045" max="12045" width="8.5703125" style="32" customWidth="1"/>
    <col min="12046" max="12288" width="9.140625" style="32"/>
    <col min="12289" max="12289" width="4.28515625" style="32" customWidth="1"/>
    <col min="12290" max="12290" width="27" style="32" customWidth="1"/>
    <col min="12291" max="12291" width="49.7109375" style="32" customWidth="1"/>
    <col min="12292" max="12292" width="12" style="32" customWidth="1"/>
    <col min="12293" max="12293" width="14.85546875" style="32" customWidth="1"/>
    <col min="12294" max="12294" width="14.140625" style="32" customWidth="1"/>
    <col min="12295" max="12296" width="0" style="32" hidden="1" customWidth="1"/>
    <col min="12297" max="12297" width="19.7109375" style="32" customWidth="1"/>
    <col min="12298" max="12298" width="22.85546875" style="32" customWidth="1"/>
    <col min="12299" max="12300" width="9.140625" style="32"/>
    <col min="12301" max="12301" width="8.5703125" style="32" customWidth="1"/>
    <col min="12302" max="12544" width="9.140625" style="32"/>
    <col min="12545" max="12545" width="4.28515625" style="32" customWidth="1"/>
    <col min="12546" max="12546" width="27" style="32" customWidth="1"/>
    <col min="12547" max="12547" width="49.7109375" style="32" customWidth="1"/>
    <col min="12548" max="12548" width="12" style="32" customWidth="1"/>
    <col min="12549" max="12549" width="14.85546875" style="32" customWidth="1"/>
    <col min="12550" max="12550" width="14.140625" style="32" customWidth="1"/>
    <col min="12551" max="12552" width="0" style="32" hidden="1" customWidth="1"/>
    <col min="12553" max="12553" width="19.7109375" style="32" customWidth="1"/>
    <col min="12554" max="12554" width="22.85546875" style="32" customWidth="1"/>
    <col min="12555" max="12556" width="9.140625" style="32"/>
    <col min="12557" max="12557" width="8.5703125" style="32" customWidth="1"/>
    <col min="12558" max="12800" width="9.140625" style="32"/>
    <col min="12801" max="12801" width="4.28515625" style="32" customWidth="1"/>
    <col min="12802" max="12802" width="27" style="32" customWidth="1"/>
    <col min="12803" max="12803" width="49.7109375" style="32" customWidth="1"/>
    <col min="12804" max="12804" width="12" style="32" customWidth="1"/>
    <col min="12805" max="12805" width="14.85546875" style="32" customWidth="1"/>
    <col min="12806" max="12806" width="14.140625" style="32" customWidth="1"/>
    <col min="12807" max="12808" width="0" style="32" hidden="1" customWidth="1"/>
    <col min="12809" max="12809" width="19.7109375" style="32" customWidth="1"/>
    <col min="12810" max="12810" width="22.85546875" style="32" customWidth="1"/>
    <col min="12811" max="12812" width="9.140625" style="32"/>
    <col min="12813" max="12813" width="8.5703125" style="32" customWidth="1"/>
    <col min="12814" max="13056" width="9.140625" style="32"/>
    <col min="13057" max="13057" width="4.28515625" style="32" customWidth="1"/>
    <col min="13058" max="13058" width="27" style="32" customWidth="1"/>
    <col min="13059" max="13059" width="49.7109375" style="32" customWidth="1"/>
    <col min="13060" max="13060" width="12" style="32" customWidth="1"/>
    <col min="13061" max="13061" width="14.85546875" style="32" customWidth="1"/>
    <col min="13062" max="13062" width="14.140625" style="32" customWidth="1"/>
    <col min="13063" max="13064" width="0" style="32" hidden="1" customWidth="1"/>
    <col min="13065" max="13065" width="19.7109375" style="32" customWidth="1"/>
    <col min="13066" max="13066" width="22.85546875" style="32" customWidth="1"/>
    <col min="13067" max="13068" width="9.140625" style="32"/>
    <col min="13069" max="13069" width="8.5703125" style="32" customWidth="1"/>
    <col min="13070" max="13312" width="9.140625" style="32"/>
    <col min="13313" max="13313" width="4.28515625" style="32" customWidth="1"/>
    <col min="13314" max="13314" width="27" style="32" customWidth="1"/>
    <col min="13315" max="13315" width="49.7109375" style="32" customWidth="1"/>
    <col min="13316" max="13316" width="12" style="32" customWidth="1"/>
    <col min="13317" max="13317" width="14.85546875" style="32" customWidth="1"/>
    <col min="13318" max="13318" width="14.140625" style="32" customWidth="1"/>
    <col min="13319" max="13320" width="0" style="32" hidden="1" customWidth="1"/>
    <col min="13321" max="13321" width="19.7109375" style="32" customWidth="1"/>
    <col min="13322" max="13322" width="22.85546875" style="32" customWidth="1"/>
    <col min="13323" max="13324" width="9.140625" style="32"/>
    <col min="13325" max="13325" width="8.5703125" style="32" customWidth="1"/>
    <col min="13326" max="13568" width="9.140625" style="32"/>
    <col min="13569" max="13569" width="4.28515625" style="32" customWidth="1"/>
    <col min="13570" max="13570" width="27" style="32" customWidth="1"/>
    <col min="13571" max="13571" width="49.7109375" style="32" customWidth="1"/>
    <col min="13572" max="13572" width="12" style="32" customWidth="1"/>
    <col min="13573" max="13573" width="14.85546875" style="32" customWidth="1"/>
    <col min="13574" max="13574" width="14.140625" style="32" customWidth="1"/>
    <col min="13575" max="13576" width="0" style="32" hidden="1" customWidth="1"/>
    <col min="13577" max="13577" width="19.7109375" style="32" customWidth="1"/>
    <col min="13578" max="13578" width="22.85546875" style="32" customWidth="1"/>
    <col min="13579" max="13580" width="9.140625" style="32"/>
    <col min="13581" max="13581" width="8.5703125" style="32" customWidth="1"/>
    <col min="13582" max="13824" width="9.140625" style="32"/>
    <col min="13825" max="13825" width="4.28515625" style="32" customWidth="1"/>
    <col min="13826" max="13826" width="27" style="32" customWidth="1"/>
    <col min="13827" max="13827" width="49.7109375" style="32" customWidth="1"/>
    <col min="13828" max="13828" width="12" style="32" customWidth="1"/>
    <col min="13829" max="13829" width="14.85546875" style="32" customWidth="1"/>
    <col min="13830" max="13830" width="14.140625" style="32" customWidth="1"/>
    <col min="13831" max="13832" width="0" style="32" hidden="1" customWidth="1"/>
    <col min="13833" max="13833" width="19.7109375" style="32" customWidth="1"/>
    <col min="13834" max="13834" width="22.85546875" style="32" customWidth="1"/>
    <col min="13835" max="13836" width="9.140625" style="32"/>
    <col min="13837" max="13837" width="8.5703125" style="32" customWidth="1"/>
    <col min="13838" max="14080" width="9.140625" style="32"/>
    <col min="14081" max="14081" width="4.28515625" style="32" customWidth="1"/>
    <col min="14082" max="14082" width="27" style="32" customWidth="1"/>
    <col min="14083" max="14083" width="49.7109375" style="32" customWidth="1"/>
    <col min="14084" max="14084" width="12" style="32" customWidth="1"/>
    <col min="14085" max="14085" width="14.85546875" style="32" customWidth="1"/>
    <col min="14086" max="14086" width="14.140625" style="32" customWidth="1"/>
    <col min="14087" max="14088" width="0" style="32" hidden="1" customWidth="1"/>
    <col min="14089" max="14089" width="19.7109375" style="32" customWidth="1"/>
    <col min="14090" max="14090" width="22.85546875" style="32" customWidth="1"/>
    <col min="14091" max="14092" width="9.140625" style="32"/>
    <col min="14093" max="14093" width="8.5703125" style="32" customWidth="1"/>
    <col min="14094" max="14336" width="9.140625" style="32"/>
    <col min="14337" max="14337" width="4.28515625" style="32" customWidth="1"/>
    <col min="14338" max="14338" width="27" style="32" customWidth="1"/>
    <col min="14339" max="14339" width="49.7109375" style="32" customWidth="1"/>
    <col min="14340" max="14340" width="12" style="32" customWidth="1"/>
    <col min="14341" max="14341" width="14.85546875" style="32" customWidth="1"/>
    <col min="14342" max="14342" width="14.140625" style="32" customWidth="1"/>
    <col min="14343" max="14344" width="0" style="32" hidden="1" customWidth="1"/>
    <col min="14345" max="14345" width="19.7109375" style="32" customWidth="1"/>
    <col min="14346" max="14346" width="22.85546875" style="32" customWidth="1"/>
    <col min="14347" max="14348" width="9.140625" style="32"/>
    <col min="14349" max="14349" width="8.5703125" style="32" customWidth="1"/>
    <col min="14350" max="14592" width="9.140625" style="32"/>
    <col min="14593" max="14593" width="4.28515625" style="32" customWidth="1"/>
    <col min="14594" max="14594" width="27" style="32" customWidth="1"/>
    <col min="14595" max="14595" width="49.7109375" style="32" customWidth="1"/>
    <col min="14596" max="14596" width="12" style="32" customWidth="1"/>
    <col min="14597" max="14597" width="14.85546875" style="32" customWidth="1"/>
    <col min="14598" max="14598" width="14.140625" style="32" customWidth="1"/>
    <col min="14599" max="14600" width="0" style="32" hidden="1" customWidth="1"/>
    <col min="14601" max="14601" width="19.7109375" style="32" customWidth="1"/>
    <col min="14602" max="14602" width="22.85546875" style="32" customWidth="1"/>
    <col min="14603" max="14604" width="9.140625" style="32"/>
    <col min="14605" max="14605" width="8.5703125" style="32" customWidth="1"/>
    <col min="14606" max="14848" width="9.140625" style="32"/>
    <col min="14849" max="14849" width="4.28515625" style="32" customWidth="1"/>
    <col min="14850" max="14850" width="27" style="32" customWidth="1"/>
    <col min="14851" max="14851" width="49.7109375" style="32" customWidth="1"/>
    <col min="14852" max="14852" width="12" style="32" customWidth="1"/>
    <col min="14853" max="14853" width="14.85546875" style="32" customWidth="1"/>
    <col min="14854" max="14854" width="14.140625" style="32" customWidth="1"/>
    <col min="14855" max="14856" width="0" style="32" hidden="1" customWidth="1"/>
    <col min="14857" max="14857" width="19.7109375" style="32" customWidth="1"/>
    <col min="14858" max="14858" width="22.85546875" style="32" customWidth="1"/>
    <col min="14859" max="14860" width="9.140625" style="32"/>
    <col min="14861" max="14861" width="8.5703125" style="32" customWidth="1"/>
    <col min="14862" max="15104" width="9.140625" style="32"/>
    <col min="15105" max="15105" width="4.28515625" style="32" customWidth="1"/>
    <col min="15106" max="15106" width="27" style="32" customWidth="1"/>
    <col min="15107" max="15107" width="49.7109375" style="32" customWidth="1"/>
    <col min="15108" max="15108" width="12" style="32" customWidth="1"/>
    <col min="15109" max="15109" width="14.85546875" style="32" customWidth="1"/>
    <col min="15110" max="15110" width="14.140625" style="32" customWidth="1"/>
    <col min="15111" max="15112" width="0" style="32" hidden="1" customWidth="1"/>
    <col min="15113" max="15113" width="19.7109375" style="32" customWidth="1"/>
    <col min="15114" max="15114" width="22.85546875" style="32" customWidth="1"/>
    <col min="15115" max="15116" width="9.140625" style="32"/>
    <col min="15117" max="15117" width="8.5703125" style="32" customWidth="1"/>
    <col min="15118" max="15360" width="9.140625" style="32"/>
    <col min="15361" max="15361" width="4.28515625" style="32" customWidth="1"/>
    <col min="15362" max="15362" width="27" style="32" customWidth="1"/>
    <col min="15363" max="15363" width="49.7109375" style="32" customWidth="1"/>
    <col min="15364" max="15364" width="12" style="32" customWidth="1"/>
    <col min="15365" max="15365" width="14.85546875" style="32" customWidth="1"/>
    <col min="15366" max="15366" width="14.140625" style="32" customWidth="1"/>
    <col min="15367" max="15368" width="0" style="32" hidden="1" customWidth="1"/>
    <col min="15369" max="15369" width="19.7109375" style="32" customWidth="1"/>
    <col min="15370" max="15370" width="22.85546875" style="32" customWidth="1"/>
    <col min="15371" max="15372" width="9.140625" style="32"/>
    <col min="15373" max="15373" width="8.5703125" style="32" customWidth="1"/>
    <col min="15374" max="15616" width="9.140625" style="32"/>
    <col min="15617" max="15617" width="4.28515625" style="32" customWidth="1"/>
    <col min="15618" max="15618" width="27" style="32" customWidth="1"/>
    <col min="15619" max="15619" width="49.7109375" style="32" customWidth="1"/>
    <col min="15620" max="15620" width="12" style="32" customWidth="1"/>
    <col min="15621" max="15621" width="14.85546875" style="32" customWidth="1"/>
    <col min="15622" max="15622" width="14.140625" style="32" customWidth="1"/>
    <col min="15623" max="15624" width="0" style="32" hidden="1" customWidth="1"/>
    <col min="15625" max="15625" width="19.7109375" style="32" customWidth="1"/>
    <col min="15626" max="15626" width="22.85546875" style="32" customWidth="1"/>
    <col min="15627" max="15628" width="9.140625" style="32"/>
    <col min="15629" max="15629" width="8.5703125" style="32" customWidth="1"/>
    <col min="15630" max="15872" width="9.140625" style="32"/>
    <col min="15873" max="15873" width="4.28515625" style="32" customWidth="1"/>
    <col min="15874" max="15874" width="27" style="32" customWidth="1"/>
    <col min="15875" max="15875" width="49.7109375" style="32" customWidth="1"/>
    <col min="15876" max="15876" width="12" style="32" customWidth="1"/>
    <col min="15877" max="15877" width="14.85546875" style="32" customWidth="1"/>
    <col min="15878" max="15878" width="14.140625" style="32" customWidth="1"/>
    <col min="15879" max="15880" width="0" style="32" hidden="1" customWidth="1"/>
    <col min="15881" max="15881" width="19.7109375" style="32" customWidth="1"/>
    <col min="15882" max="15882" width="22.85546875" style="32" customWidth="1"/>
    <col min="15883" max="15884" width="9.140625" style="32"/>
    <col min="15885" max="15885" width="8.5703125" style="32" customWidth="1"/>
    <col min="15886" max="16128" width="9.140625" style="32"/>
    <col min="16129" max="16129" width="4.28515625" style="32" customWidth="1"/>
    <col min="16130" max="16130" width="27" style="32" customWidth="1"/>
    <col min="16131" max="16131" width="49.7109375" style="32" customWidth="1"/>
    <col min="16132" max="16132" width="12" style="32" customWidth="1"/>
    <col min="16133" max="16133" width="14.85546875" style="32" customWidth="1"/>
    <col min="16134" max="16134" width="14.140625" style="32" customWidth="1"/>
    <col min="16135" max="16136" width="0" style="32" hidden="1" customWidth="1"/>
    <col min="16137" max="16137" width="19.7109375" style="32" customWidth="1"/>
    <col min="16138" max="16138" width="22.85546875" style="32" customWidth="1"/>
    <col min="16139" max="16140" width="9.140625" style="32"/>
    <col min="16141" max="16141" width="8.5703125" style="32" customWidth="1"/>
    <col min="16142" max="16384" width="9.140625" style="32"/>
  </cols>
  <sheetData>
    <row r="1" spans="1:256" x14ac:dyDescent="0.25">
      <c r="A1" s="33"/>
      <c r="B1" s="260" t="s">
        <v>140</v>
      </c>
      <c r="C1" s="260"/>
      <c r="D1" s="260"/>
      <c r="E1" s="260"/>
      <c r="F1" s="260"/>
      <c r="G1" s="261"/>
      <c r="H1" s="261"/>
      <c r="I1" s="261"/>
      <c r="J1" s="262"/>
      <c r="K1" s="30"/>
      <c r="L1" s="30"/>
      <c r="M1" s="30"/>
      <c r="N1" s="30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</row>
    <row r="2" spans="1:256" x14ac:dyDescent="0.25">
      <c r="A2" s="33"/>
      <c r="B2" s="260" t="s">
        <v>20</v>
      </c>
      <c r="C2" s="262"/>
      <c r="D2" s="262"/>
      <c r="E2" s="262"/>
      <c r="F2" s="262"/>
      <c r="G2" s="262"/>
      <c r="H2" s="262"/>
      <c r="I2" s="262"/>
      <c r="J2" s="262"/>
      <c r="K2" s="30"/>
      <c r="L2" s="30"/>
      <c r="M2" s="30"/>
      <c r="N2" s="30"/>
      <c r="O2" s="30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</row>
    <row r="3" spans="1:256" s="159" customFormat="1" ht="31.5" customHeight="1" x14ac:dyDescent="0.2">
      <c r="A3" s="263" t="s">
        <v>117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256" x14ac:dyDescent="0.25">
      <c r="A4" s="265" t="s">
        <v>123</v>
      </c>
      <c r="B4" s="262"/>
      <c r="C4" s="262"/>
      <c r="D4" s="262"/>
      <c r="E4" s="262"/>
      <c r="F4" s="262"/>
      <c r="G4" s="262"/>
      <c r="H4" s="262"/>
      <c r="I4" s="262"/>
      <c r="J4" s="26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x14ac:dyDescent="0.25">
      <c r="A5" s="265" t="s">
        <v>160</v>
      </c>
      <c r="B5" s="262"/>
      <c r="C5" s="262"/>
      <c r="D5" s="262"/>
      <c r="E5" s="262"/>
      <c r="F5" s="262"/>
      <c r="G5" s="262"/>
      <c r="H5" s="262"/>
      <c r="I5" s="262"/>
      <c r="J5" s="262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x14ac:dyDescent="0.25">
      <c r="A6" s="265" t="s">
        <v>168</v>
      </c>
      <c r="B6" s="262"/>
      <c r="C6" s="262"/>
      <c r="D6" s="262"/>
      <c r="E6" s="262"/>
      <c r="F6" s="262"/>
      <c r="G6" s="262"/>
      <c r="H6" s="262"/>
      <c r="I6" s="262"/>
      <c r="J6" s="262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</row>
    <row r="7" spans="1:256" x14ac:dyDescent="0.25">
      <c r="A7" s="265" t="s">
        <v>164</v>
      </c>
      <c r="B7" s="262"/>
      <c r="C7" s="262"/>
      <c r="D7" s="262"/>
      <c r="E7" s="262"/>
      <c r="F7" s="262"/>
      <c r="G7" s="262"/>
      <c r="H7" s="262"/>
      <c r="I7" s="262"/>
      <c r="J7" s="262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spans="1:256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</row>
    <row r="9" spans="1:256" ht="30" customHeight="1" x14ac:dyDescent="0.25">
      <c r="A9" s="250" t="s">
        <v>82</v>
      </c>
      <c r="B9" s="250"/>
      <c r="C9" s="250"/>
      <c r="D9" s="250"/>
      <c r="E9" s="250"/>
      <c r="F9" s="250"/>
      <c r="G9" s="250"/>
      <c r="H9" s="250"/>
      <c r="I9" s="250"/>
      <c r="J9" s="250"/>
      <c r="K9" s="126"/>
      <c r="L9" s="126"/>
      <c r="M9" s="126"/>
      <c r="N9" s="126"/>
      <c r="O9" s="126"/>
      <c r="P9" s="126"/>
      <c r="Q9" s="126"/>
      <c r="R9" s="12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</row>
    <row r="10" spans="1:256" ht="90" x14ac:dyDescent="0.25">
      <c r="A10" s="35" t="s">
        <v>21</v>
      </c>
      <c r="B10" s="35" t="s">
        <v>35</v>
      </c>
      <c r="C10" s="35" t="s">
        <v>70</v>
      </c>
      <c r="D10" s="35" t="s">
        <v>22</v>
      </c>
      <c r="E10" s="35" t="s">
        <v>4</v>
      </c>
      <c r="F10" s="35" t="s">
        <v>71</v>
      </c>
      <c r="G10" s="35" t="s">
        <v>72</v>
      </c>
      <c r="H10" s="35" t="s">
        <v>73</v>
      </c>
      <c r="I10" s="35" t="s">
        <v>74</v>
      </c>
      <c r="J10" s="127" t="s">
        <v>178</v>
      </c>
      <c r="K10" s="116"/>
      <c r="L10" s="116"/>
    </row>
    <row r="11" spans="1:256" x14ac:dyDescent="0.25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31"/>
      <c r="L11" s="42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</row>
    <row r="12" spans="1:256" ht="34.5" customHeight="1" x14ac:dyDescent="0.25">
      <c r="A12" s="67">
        <v>1</v>
      </c>
      <c r="B12" s="251" t="s">
        <v>75</v>
      </c>
      <c r="C12" s="252"/>
      <c r="D12" s="252"/>
      <c r="E12" s="252"/>
      <c r="F12" s="252"/>
      <c r="G12" s="252"/>
      <c r="H12" s="252"/>
      <c r="I12" s="252"/>
      <c r="J12" s="253"/>
      <c r="K12" s="31"/>
      <c r="L12" s="42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</row>
    <row r="13" spans="1:256" x14ac:dyDescent="0.25">
      <c r="A13" s="36">
        <v>2</v>
      </c>
      <c r="B13" s="254" t="s">
        <v>41</v>
      </c>
      <c r="C13" s="255"/>
      <c r="D13" s="255"/>
      <c r="E13" s="255"/>
      <c r="F13" s="255"/>
      <c r="G13" s="255"/>
      <c r="H13" s="256"/>
      <c r="I13" s="68"/>
      <c r="J13" s="68"/>
      <c r="K13" s="31"/>
      <c r="L13" s="42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</row>
    <row r="14" spans="1:256" x14ac:dyDescent="0.25">
      <c r="A14" s="36">
        <v>3</v>
      </c>
      <c r="B14" s="257" t="s">
        <v>36</v>
      </c>
      <c r="C14" s="258"/>
      <c r="D14" s="258"/>
      <c r="E14" s="258"/>
      <c r="F14" s="259"/>
      <c r="G14" s="69"/>
      <c r="H14" s="69"/>
      <c r="I14" s="69"/>
      <c r="J14" s="69"/>
      <c r="K14" s="38"/>
      <c r="L14" s="116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</row>
    <row r="15" spans="1:256" ht="45" x14ac:dyDescent="0.25">
      <c r="A15" s="67">
        <v>4</v>
      </c>
      <c r="B15" s="95" t="s">
        <v>78</v>
      </c>
      <c r="C15" s="102" t="s">
        <v>79</v>
      </c>
      <c r="D15" s="95" t="s">
        <v>23</v>
      </c>
      <c r="E15" s="95" t="s">
        <v>27</v>
      </c>
      <c r="F15" s="95"/>
      <c r="G15" s="95"/>
      <c r="H15" s="117">
        <v>4.26</v>
      </c>
      <c r="I15" s="92">
        <f>H15*E15*1000</f>
        <v>4260</v>
      </c>
      <c r="J15" s="71">
        <f>I15*1.063*1.079*1.079*1.054</f>
        <v>5556.8204451973197</v>
      </c>
      <c r="K15" s="38"/>
      <c r="L15" s="116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256" ht="13.5" customHeight="1" x14ac:dyDescent="0.25">
      <c r="A16" s="36">
        <v>5</v>
      </c>
      <c r="B16" s="103" t="s">
        <v>24</v>
      </c>
      <c r="C16" s="103"/>
      <c r="D16" s="103"/>
      <c r="E16" s="103"/>
      <c r="F16" s="104"/>
      <c r="G16" s="105"/>
      <c r="H16" s="103"/>
      <c r="I16" s="104"/>
      <c r="J16" s="74">
        <f>J15</f>
        <v>5556.8204451973197</v>
      </c>
      <c r="K16" s="38"/>
      <c r="L16" s="116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256" ht="15" customHeight="1" x14ac:dyDescent="0.25">
      <c r="A17" s="36">
        <v>6</v>
      </c>
      <c r="B17" s="244" t="s">
        <v>37</v>
      </c>
      <c r="C17" s="245"/>
      <c r="D17" s="245"/>
      <c r="E17" s="245"/>
      <c r="F17" s="246"/>
      <c r="G17" s="103"/>
      <c r="H17" s="103"/>
      <c r="I17" s="103"/>
      <c r="J17" s="69"/>
      <c r="K17" s="38"/>
      <c r="L17" s="116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256" ht="75" x14ac:dyDescent="0.25">
      <c r="A18" s="67">
        <v>7</v>
      </c>
      <c r="B18" s="70" t="s">
        <v>80</v>
      </c>
      <c r="C18" s="102" t="s">
        <v>76</v>
      </c>
      <c r="D18" s="95" t="s">
        <v>38</v>
      </c>
      <c r="E18" s="123">
        <f>1</f>
        <v>1</v>
      </c>
      <c r="F18" s="95" t="s">
        <v>77</v>
      </c>
      <c r="G18" s="95"/>
      <c r="H18" s="117">
        <v>17.18</v>
      </c>
      <c r="I18" s="92">
        <f>H18*F18*E18*1000</f>
        <v>33329.199999999997</v>
      </c>
      <c r="J18" s="71">
        <f>I18*1.063*1.079*1.079*1.054</f>
        <v>43475.206568561152</v>
      </c>
      <c r="K18" s="38"/>
      <c r="L18" s="116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</row>
    <row r="19" spans="1:256" ht="15" customHeight="1" x14ac:dyDescent="0.25">
      <c r="A19" s="36">
        <v>8</v>
      </c>
      <c r="B19" s="247" t="s">
        <v>39</v>
      </c>
      <c r="C19" s="248"/>
      <c r="D19" s="248"/>
      <c r="E19" s="248"/>
      <c r="F19" s="248"/>
      <c r="G19" s="248"/>
      <c r="H19" s="249"/>
      <c r="I19" s="75">
        <f>I18</f>
        <v>33329.199999999997</v>
      </c>
      <c r="J19" s="76">
        <f>J18</f>
        <v>43475.206568561152</v>
      </c>
      <c r="K19" s="38"/>
      <c r="L19" s="116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</row>
    <row r="20" spans="1:256" x14ac:dyDescent="0.25">
      <c r="A20" s="36">
        <v>9</v>
      </c>
      <c r="B20" s="69" t="s">
        <v>24</v>
      </c>
      <c r="C20" s="69"/>
      <c r="D20" s="69"/>
      <c r="E20" s="69"/>
      <c r="F20" s="72"/>
      <c r="G20" s="73"/>
      <c r="H20" s="69"/>
      <c r="I20" s="72"/>
      <c r="J20" s="72">
        <f>J16</f>
        <v>5556.8204451973197</v>
      </c>
      <c r="K20" s="38"/>
      <c r="L20" s="116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</row>
    <row r="21" spans="1:256" x14ac:dyDescent="0.25">
      <c r="A21" s="67">
        <v>10</v>
      </c>
      <c r="B21" s="77" t="s">
        <v>40</v>
      </c>
      <c r="C21" s="78"/>
      <c r="D21" s="78"/>
      <c r="E21" s="68"/>
      <c r="F21" s="79"/>
      <c r="G21" s="68"/>
      <c r="H21" s="68"/>
      <c r="I21" s="79"/>
      <c r="J21" s="76">
        <f>J19+J20</f>
        <v>49032.027013758474</v>
      </c>
      <c r="K21" s="38"/>
      <c r="L21" s="11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</row>
    <row r="22" spans="1:256" x14ac:dyDescent="0.25">
      <c r="A22" s="36">
        <v>11</v>
      </c>
      <c r="B22" s="77" t="s">
        <v>85</v>
      </c>
      <c r="C22" s="128"/>
      <c r="D22" s="128"/>
      <c r="E22" s="128"/>
      <c r="F22" s="128"/>
      <c r="G22" s="128"/>
      <c r="H22" s="129"/>
      <c r="I22" s="80"/>
      <c r="J22" s="104">
        <f>J21*0.22</f>
        <v>10787.045943026864</v>
      </c>
      <c r="K22" s="38"/>
      <c r="L22" s="116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</row>
    <row r="23" spans="1:256" x14ac:dyDescent="0.25">
      <c r="A23" s="36">
        <v>12</v>
      </c>
      <c r="B23" s="107" t="s">
        <v>86</v>
      </c>
      <c r="C23" s="103"/>
      <c r="D23" s="103"/>
      <c r="E23" s="103"/>
      <c r="F23" s="103"/>
      <c r="G23" s="103"/>
      <c r="H23" s="103"/>
      <c r="I23" s="81"/>
      <c r="J23" s="76">
        <f>J21+J22</f>
        <v>59819.072956785341</v>
      </c>
      <c r="K23" s="38"/>
      <c r="L23" s="116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</row>
    <row r="24" spans="1:256" x14ac:dyDescent="0.25">
      <c r="A24" s="67">
        <v>13</v>
      </c>
      <c r="B24" s="241" t="s">
        <v>87</v>
      </c>
      <c r="C24" s="242"/>
      <c r="D24" s="242"/>
      <c r="E24" s="242"/>
      <c r="F24" s="242"/>
      <c r="G24" s="242"/>
      <c r="H24" s="243"/>
      <c r="I24" s="72"/>
      <c r="J24" s="72">
        <f>J20*1.22</f>
        <v>6779.3209431407295</v>
      </c>
      <c r="K24" s="38"/>
      <c r="L24" s="11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</row>
    <row r="25" spans="1:256" x14ac:dyDescent="0.25">
      <c r="A25" s="119"/>
      <c r="B25" s="120"/>
      <c r="C25" s="120"/>
      <c r="D25" s="120"/>
      <c r="E25" s="120"/>
      <c r="F25" s="121"/>
      <c r="G25" s="122"/>
      <c r="H25" s="120"/>
      <c r="I25" s="121"/>
      <c r="J25" s="121"/>
      <c r="K25" s="38"/>
      <c r="L25" s="116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</row>
    <row r="26" spans="1:256" x14ac:dyDescent="0.25">
      <c r="A26" s="119"/>
      <c r="B26" s="120"/>
      <c r="C26" s="120"/>
      <c r="D26" s="120"/>
      <c r="E26" s="120"/>
      <c r="F26" s="121"/>
      <c r="G26" s="122"/>
      <c r="H26" s="120"/>
      <c r="I26" s="121"/>
      <c r="J26" s="121"/>
      <c r="K26" s="38"/>
      <c r="L26" s="116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</row>
    <row r="27" spans="1:256" s="136" customFormat="1" ht="12.75" x14ac:dyDescent="0.2">
      <c r="A27" s="130" t="s">
        <v>63</v>
      </c>
      <c r="B27" s="131" t="s">
        <v>64</v>
      </c>
      <c r="C27" s="132" t="s">
        <v>65</v>
      </c>
      <c r="D27" s="132"/>
      <c r="E27" s="132" t="s">
        <v>18</v>
      </c>
      <c r="F27" s="133"/>
      <c r="G27" s="133"/>
      <c r="H27" s="134"/>
      <c r="I27" s="135"/>
      <c r="J27" s="133"/>
      <c r="K27" s="133"/>
      <c r="L27" s="133"/>
    </row>
    <row r="28" spans="1:256" s="136" customFormat="1" ht="12.75" x14ac:dyDescent="0.2">
      <c r="A28" s="133"/>
      <c r="B28" s="131"/>
      <c r="C28" s="137" t="s">
        <v>66</v>
      </c>
      <c r="D28" s="137"/>
      <c r="E28" s="137"/>
      <c r="F28" s="138"/>
      <c r="G28" s="138"/>
      <c r="H28" s="134"/>
      <c r="I28" s="133"/>
      <c r="J28" s="133"/>
      <c r="K28" s="133"/>
      <c r="L28" s="133"/>
    </row>
    <row r="29" spans="1:256" s="136" customFormat="1" ht="12.75" x14ac:dyDescent="0.2">
      <c r="A29" s="133"/>
      <c r="B29" s="131"/>
      <c r="C29" s="133"/>
      <c r="D29" s="139"/>
      <c r="E29" s="133"/>
      <c r="F29" s="133"/>
      <c r="G29" s="133"/>
      <c r="H29" s="134"/>
      <c r="I29" s="133"/>
      <c r="J29" s="133"/>
      <c r="K29" s="133"/>
      <c r="L29" s="133"/>
    </row>
    <row r="30" spans="1:256" s="136" customFormat="1" ht="12.75" x14ac:dyDescent="0.2">
      <c r="A30" s="130" t="s">
        <v>63</v>
      </c>
      <c r="B30" s="131" t="s">
        <v>67</v>
      </c>
      <c r="C30" s="132" t="s">
        <v>88</v>
      </c>
      <c r="D30" s="132"/>
      <c r="E30" s="132" t="s">
        <v>68</v>
      </c>
      <c r="F30" s="133"/>
      <c r="G30" s="133"/>
      <c r="H30" s="134"/>
      <c r="I30" s="133"/>
      <c r="J30" s="133"/>
      <c r="K30" s="133"/>
      <c r="L30" s="133"/>
    </row>
    <row r="31" spans="1:256" s="136" customFormat="1" ht="12.75" x14ac:dyDescent="0.2">
      <c r="A31" s="133"/>
      <c r="B31" s="133"/>
      <c r="C31" s="137" t="s">
        <v>66</v>
      </c>
      <c r="D31" s="137"/>
      <c r="E31" s="137"/>
      <c r="F31" s="138"/>
      <c r="G31" s="138"/>
      <c r="H31" s="134"/>
      <c r="I31" s="133"/>
      <c r="J31" s="133"/>
      <c r="K31" s="133"/>
      <c r="L31" s="133"/>
    </row>
    <row r="32" spans="1:256" x14ac:dyDescent="0.25">
      <c r="A32" s="40"/>
      <c r="B32" s="41"/>
      <c r="C32" s="41"/>
      <c r="D32" s="41"/>
      <c r="E32" s="41"/>
      <c r="F32" s="41"/>
      <c r="G32" s="41"/>
      <c r="H32" s="41"/>
      <c r="I32" s="4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x14ac:dyDescent="0.25">
      <c r="A34" s="39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</row>
    <row r="35" spans="1:256" x14ac:dyDescent="0.25">
      <c r="A35" s="39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</row>
    <row r="36" spans="1:256" x14ac:dyDescent="0.25">
      <c r="A36" s="39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</row>
    <row r="37" spans="1:256" x14ac:dyDescent="0.25">
      <c r="A37" s="39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</row>
    <row r="38" spans="1:256" x14ac:dyDescent="0.25">
      <c r="A38" s="39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</row>
    <row r="39" spans="1:256" x14ac:dyDescent="0.25">
      <c r="A39" s="39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256" x14ac:dyDescent="0.25">
      <c r="A40" s="39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</row>
    <row r="41" spans="1:256" x14ac:dyDescent="0.25">
      <c r="A41" s="39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</row>
    <row r="42" spans="1:256" x14ac:dyDescent="0.25">
      <c r="A42" s="39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</row>
    <row r="43" spans="1:256" x14ac:dyDescent="0.25">
      <c r="A43" s="39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</row>
    <row r="44" spans="1:256" x14ac:dyDescent="0.25">
      <c r="A44" s="39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</row>
    <row r="45" spans="1:256" x14ac:dyDescent="0.25">
      <c r="A45" s="39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</row>
    <row r="46" spans="1:256" x14ac:dyDescent="0.25">
      <c r="A46" s="39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</row>
    <row r="47" spans="1:256" x14ac:dyDescent="0.25">
      <c r="A47" s="39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</row>
    <row r="48" spans="1:256" x14ac:dyDescent="0.25">
      <c r="A48" s="39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</row>
    <row r="49" spans="1:256" x14ac:dyDescent="0.25">
      <c r="A49" s="39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</row>
    <row r="50" spans="1:256" x14ac:dyDescent="0.25">
      <c r="A50" s="39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:256" x14ac:dyDescent="0.25">
      <c r="A51" s="39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:256" x14ac:dyDescent="0.25">
      <c r="A52" s="39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</row>
    <row r="53" spans="1:256" x14ac:dyDescent="0.25">
      <c r="A53" s="43"/>
    </row>
    <row r="54" spans="1:256" x14ac:dyDescent="0.25">
      <c r="A54" s="43"/>
    </row>
    <row r="55" spans="1:256" x14ac:dyDescent="0.25">
      <c r="A55" s="43"/>
    </row>
    <row r="56" spans="1:256" x14ac:dyDescent="0.25">
      <c r="A56" s="43"/>
    </row>
    <row r="57" spans="1:256" x14ac:dyDescent="0.25">
      <c r="A57" s="43"/>
    </row>
    <row r="58" spans="1:256" x14ac:dyDescent="0.25">
      <c r="A58" s="43"/>
    </row>
    <row r="59" spans="1:256" x14ac:dyDescent="0.25">
      <c r="A59" s="43"/>
    </row>
    <row r="60" spans="1:256" x14ac:dyDescent="0.25">
      <c r="A60" s="43"/>
    </row>
    <row r="61" spans="1:256" x14ac:dyDescent="0.25">
      <c r="A61" s="43"/>
    </row>
    <row r="62" spans="1:256" x14ac:dyDescent="0.25">
      <c r="A62" s="43"/>
    </row>
    <row r="63" spans="1:256" x14ac:dyDescent="0.25">
      <c r="A63" s="43"/>
    </row>
    <row r="64" spans="1:256" x14ac:dyDescent="0.25">
      <c r="A64" s="43"/>
    </row>
    <row r="65" spans="1:1" x14ac:dyDescent="0.25">
      <c r="A65" s="43"/>
    </row>
    <row r="66" spans="1:1" x14ac:dyDescent="0.25">
      <c r="A66" s="43"/>
    </row>
    <row r="67" spans="1:1" x14ac:dyDescent="0.25">
      <c r="A67" s="43"/>
    </row>
  </sheetData>
  <mergeCells count="14">
    <mergeCell ref="B24:H24"/>
    <mergeCell ref="B17:F17"/>
    <mergeCell ref="B19:H19"/>
    <mergeCell ref="B1:J1"/>
    <mergeCell ref="B2:J2"/>
    <mergeCell ref="A3:J3"/>
    <mergeCell ref="A4:J4"/>
    <mergeCell ref="A7:J7"/>
    <mergeCell ref="A9:J9"/>
    <mergeCell ref="B12:J12"/>
    <mergeCell ref="B13:H13"/>
    <mergeCell ref="B14:F14"/>
    <mergeCell ref="A5:J5"/>
    <mergeCell ref="A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A71"/>
  </sheetPr>
  <dimension ref="A1:IV32"/>
  <sheetViews>
    <sheetView workbookViewId="0">
      <selection activeCell="G19" sqref="G19"/>
    </sheetView>
  </sheetViews>
  <sheetFormatPr defaultRowHeight="15.75" x14ac:dyDescent="0.25"/>
  <cols>
    <col min="1" max="1" width="4.5703125" style="44" customWidth="1"/>
    <col min="2" max="2" width="40.42578125" style="44" customWidth="1"/>
    <col min="3" max="3" width="16.28515625" style="44" customWidth="1"/>
    <col min="4" max="4" width="18.28515625" style="44" customWidth="1"/>
    <col min="5" max="5" width="18.7109375" style="44" customWidth="1"/>
    <col min="6" max="6" width="15.5703125" style="44" customWidth="1"/>
    <col min="7" max="7" width="15.7109375" style="44" customWidth="1"/>
    <col min="8" max="8" width="9.140625" style="44"/>
    <col min="9" max="11" width="0" style="44" hidden="1" customWidth="1"/>
    <col min="12" max="12" width="10.140625" style="44" bestFit="1" customWidth="1"/>
    <col min="13" max="256" width="9.140625" style="44"/>
    <col min="257" max="257" width="4.5703125" style="44" customWidth="1"/>
    <col min="258" max="258" width="40.42578125" style="44" customWidth="1"/>
    <col min="259" max="259" width="16.28515625" style="44" customWidth="1"/>
    <col min="260" max="260" width="18.28515625" style="44" customWidth="1"/>
    <col min="261" max="261" width="18.7109375" style="44" customWidth="1"/>
    <col min="262" max="262" width="15.5703125" style="44" customWidth="1"/>
    <col min="263" max="263" width="15.7109375" style="44" customWidth="1"/>
    <col min="264" max="264" width="9.140625" style="44"/>
    <col min="265" max="267" width="0" style="44" hidden="1" customWidth="1"/>
    <col min="268" max="268" width="10.140625" style="44" bestFit="1" customWidth="1"/>
    <col min="269" max="512" width="9.140625" style="44"/>
    <col min="513" max="513" width="4.5703125" style="44" customWidth="1"/>
    <col min="514" max="514" width="40.42578125" style="44" customWidth="1"/>
    <col min="515" max="515" width="16.28515625" style="44" customWidth="1"/>
    <col min="516" max="516" width="18.28515625" style="44" customWidth="1"/>
    <col min="517" max="517" width="18.7109375" style="44" customWidth="1"/>
    <col min="518" max="518" width="15.5703125" style="44" customWidth="1"/>
    <col min="519" max="519" width="15.7109375" style="44" customWidth="1"/>
    <col min="520" max="520" width="9.140625" style="44"/>
    <col min="521" max="523" width="0" style="44" hidden="1" customWidth="1"/>
    <col min="524" max="524" width="10.140625" style="44" bestFit="1" customWidth="1"/>
    <col min="525" max="768" width="9.140625" style="44"/>
    <col min="769" max="769" width="4.5703125" style="44" customWidth="1"/>
    <col min="770" max="770" width="40.42578125" style="44" customWidth="1"/>
    <col min="771" max="771" width="16.28515625" style="44" customWidth="1"/>
    <col min="772" max="772" width="18.28515625" style="44" customWidth="1"/>
    <col min="773" max="773" width="18.7109375" style="44" customWidth="1"/>
    <col min="774" max="774" width="15.5703125" style="44" customWidth="1"/>
    <col min="775" max="775" width="15.7109375" style="44" customWidth="1"/>
    <col min="776" max="776" width="9.140625" style="44"/>
    <col min="777" max="779" width="0" style="44" hidden="1" customWidth="1"/>
    <col min="780" max="780" width="10.140625" style="44" bestFit="1" customWidth="1"/>
    <col min="781" max="1024" width="9.140625" style="44"/>
    <col min="1025" max="1025" width="4.5703125" style="44" customWidth="1"/>
    <col min="1026" max="1026" width="40.42578125" style="44" customWidth="1"/>
    <col min="1027" max="1027" width="16.28515625" style="44" customWidth="1"/>
    <col min="1028" max="1028" width="18.28515625" style="44" customWidth="1"/>
    <col min="1029" max="1029" width="18.7109375" style="44" customWidth="1"/>
    <col min="1030" max="1030" width="15.5703125" style="44" customWidth="1"/>
    <col min="1031" max="1031" width="15.7109375" style="44" customWidth="1"/>
    <col min="1032" max="1032" width="9.140625" style="44"/>
    <col min="1033" max="1035" width="0" style="44" hidden="1" customWidth="1"/>
    <col min="1036" max="1036" width="10.140625" style="44" bestFit="1" customWidth="1"/>
    <col min="1037" max="1280" width="9.140625" style="44"/>
    <col min="1281" max="1281" width="4.5703125" style="44" customWidth="1"/>
    <col min="1282" max="1282" width="40.42578125" style="44" customWidth="1"/>
    <col min="1283" max="1283" width="16.28515625" style="44" customWidth="1"/>
    <col min="1284" max="1284" width="18.28515625" style="44" customWidth="1"/>
    <col min="1285" max="1285" width="18.7109375" style="44" customWidth="1"/>
    <col min="1286" max="1286" width="15.5703125" style="44" customWidth="1"/>
    <col min="1287" max="1287" width="15.7109375" style="44" customWidth="1"/>
    <col min="1288" max="1288" width="9.140625" style="44"/>
    <col min="1289" max="1291" width="0" style="44" hidden="1" customWidth="1"/>
    <col min="1292" max="1292" width="10.140625" style="44" bestFit="1" customWidth="1"/>
    <col min="1293" max="1536" width="9.140625" style="44"/>
    <col min="1537" max="1537" width="4.5703125" style="44" customWidth="1"/>
    <col min="1538" max="1538" width="40.42578125" style="44" customWidth="1"/>
    <col min="1539" max="1539" width="16.28515625" style="44" customWidth="1"/>
    <col min="1540" max="1540" width="18.28515625" style="44" customWidth="1"/>
    <col min="1541" max="1541" width="18.7109375" style="44" customWidth="1"/>
    <col min="1542" max="1542" width="15.5703125" style="44" customWidth="1"/>
    <col min="1543" max="1543" width="15.7109375" style="44" customWidth="1"/>
    <col min="1544" max="1544" width="9.140625" style="44"/>
    <col min="1545" max="1547" width="0" style="44" hidden="1" customWidth="1"/>
    <col min="1548" max="1548" width="10.140625" style="44" bestFit="1" customWidth="1"/>
    <col min="1549" max="1792" width="9.140625" style="44"/>
    <col min="1793" max="1793" width="4.5703125" style="44" customWidth="1"/>
    <col min="1794" max="1794" width="40.42578125" style="44" customWidth="1"/>
    <col min="1795" max="1795" width="16.28515625" style="44" customWidth="1"/>
    <col min="1796" max="1796" width="18.28515625" style="44" customWidth="1"/>
    <col min="1797" max="1797" width="18.7109375" style="44" customWidth="1"/>
    <col min="1798" max="1798" width="15.5703125" style="44" customWidth="1"/>
    <col min="1799" max="1799" width="15.7109375" style="44" customWidth="1"/>
    <col min="1800" max="1800" width="9.140625" style="44"/>
    <col min="1801" max="1803" width="0" style="44" hidden="1" customWidth="1"/>
    <col min="1804" max="1804" width="10.140625" style="44" bestFit="1" customWidth="1"/>
    <col min="1805" max="2048" width="9.140625" style="44"/>
    <col min="2049" max="2049" width="4.5703125" style="44" customWidth="1"/>
    <col min="2050" max="2050" width="40.42578125" style="44" customWidth="1"/>
    <col min="2051" max="2051" width="16.28515625" style="44" customWidth="1"/>
    <col min="2052" max="2052" width="18.28515625" style="44" customWidth="1"/>
    <col min="2053" max="2053" width="18.7109375" style="44" customWidth="1"/>
    <col min="2054" max="2054" width="15.5703125" style="44" customWidth="1"/>
    <col min="2055" max="2055" width="15.7109375" style="44" customWidth="1"/>
    <col min="2056" max="2056" width="9.140625" style="44"/>
    <col min="2057" max="2059" width="0" style="44" hidden="1" customWidth="1"/>
    <col min="2060" max="2060" width="10.140625" style="44" bestFit="1" customWidth="1"/>
    <col min="2061" max="2304" width="9.140625" style="44"/>
    <col min="2305" max="2305" width="4.5703125" style="44" customWidth="1"/>
    <col min="2306" max="2306" width="40.42578125" style="44" customWidth="1"/>
    <col min="2307" max="2307" width="16.28515625" style="44" customWidth="1"/>
    <col min="2308" max="2308" width="18.28515625" style="44" customWidth="1"/>
    <col min="2309" max="2309" width="18.7109375" style="44" customWidth="1"/>
    <col min="2310" max="2310" width="15.5703125" style="44" customWidth="1"/>
    <col min="2311" max="2311" width="15.7109375" style="44" customWidth="1"/>
    <col min="2312" max="2312" width="9.140625" style="44"/>
    <col min="2313" max="2315" width="0" style="44" hidden="1" customWidth="1"/>
    <col min="2316" max="2316" width="10.140625" style="44" bestFit="1" customWidth="1"/>
    <col min="2317" max="2560" width="9.140625" style="44"/>
    <col min="2561" max="2561" width="4.5703125" style="44" customWidth="1"/>
    <col min="2562" max="2562" width="40.42578125" style="44" customWidth="1"/>
    <col min="2563" max="2563" width="16.28515625" style="44" customWidth="1"/>
    <col min="2564" max="2564" width="18.28515625" style="44" customWidth="1"/>
    <col min="2565" max="2565" width="18.7109375" style="44" customWidth="1"/>
    <col min="2566" max="2566" width="15.5703125" style="44" customWidth="1"/>
    <col min="2567" max="2567" width="15.7109375" style="44" customWidth="1"/>
    <col min="2568" max="2568" width="9.140625" style="44"/>
    <col min="2569" max="2571" width="0" style="44" hidden="1" customWidth="1"/>
    <col min="2572" max="2572" width="10.140625" style="44" bestFit="1" customWidth="1"/>
    <col min="2573" max="2816" width="9.140625" style="44"/>
    <col min="2817" max="2817" width="4.5703125" style="44" customWidth="1"/>
    <col min="2818" max="2818" width="40.42578125" style="44" customWidth="1"/>
    <col min="2819" max="2819" width="16.28515625" style="44" customWidth="1"/>
    <col min="2820" max="2820" width="18.28515625" style="44" customWidth="1"/>
    <col min="2821" max="2821" width="18.7109375" style="44" customWidth="1"/>
    <col min="2822" max="2822" width="15.5703125" style="44" customWidth="1"/>
    <col min="2823" max="2823" width="15.7109375" style="44" customWidth="1"/>
    <col min="2824" max="2824" width="9.140625" style="44"/>
    <col min="2825" max="2827" width="0" style="44" hidden="1" customWidth="1"/>
    <col min="2828" max="2828" width="10.140625" style="44" bestFit="1" customWidth="1"/>
    <col min="2829" max="3072" width="9.140625" style="44"/>
    <col min="3073" max="3073" width="4.5703125" style="44" customWidth="1"/>
    <col min="3074" max="3074" width="40.42578125" style="44" customWidth="1"/>
    <col min="3075" max="3075" width="16.28515625" style="44" customWidth="1"/>
    <col min="3076" max="3076" width="18.28515625" style="44" customWidth="1"/>
    <col min="3077" max="3077" width="18.7109375" style="44" customWidth="1"/>
    <col min="3078" max="3078" width="15.5703125" style="44" customWidth="1"/>
    <col min="3079" max="3079" width="15.7109375" style="44" customWidth="1"/>
    <col min="3080" max="3080" width="9.140625" style="44"/>
    <col min="3081" max="3083" width="0" style="44" hidden="1" customWidth="1"/>
    <col min="3084" max="3084" width="10.140625" style="44" bestFit="1" customWidth="1"/>
    <col min="3085" max="3328" width="9.140625" style="44"/>
    <col min="3329" max="3329" width="4.5703125" style="44" customWidth="1"/>
    <col min="3330" max="3330" width="40.42578125" style="44" customWidth="1"/>
    <col min="3331" max="3331" width="16.28515625" style="44" customWidth="1"/>
    <col min="3332" max="3332" width="18.28515625" style="44" customWidth="1"/>
    <col min="3333" max="3333" width="18.7109375" style="44" customWidth="1"/>
    <col min="3334" max="3334" width="15.5703125" style="44" customWidth="1"/>
    <col min="3335" max="3335" width="15.7109375" style="44" customWidth="1"/>
    <col min="3336" max="3336" width="9.140625" style="44"/>
    <col min="3337" max="3339" width="0" style="44" hidden="1" customWidth="1"/>
    <col min="3340" max="3340" width="10.140625" style="44" bestFit="1" customWidth="1"/>
    <col min="3341" max="3584" width="9.140625" style="44"/>
    <col min="3585" max="3585" width="4.5703125" style="44" customWidth="1"/>
    <col min="3586" max="3586" width="40.42578125" style="44" customWidth="1"/>
    <col min="3587" max="3587" width="16.28515625" style="44" customWidth="1"/>
    <col min="3588" max="3588" width="18.28515625" style="44" customWidth="1"/>
    <col min="3589" max="3589" width="18.7109375" style="44" customWidth="1"/>
    <col min="3590" max="3590" width="15.5703125" style="44" customWidth="1"/>
    <col min="3591" max="3591" width="15.7109375" style="44" customWidth="1"/>
    <col min="3592" max="3592" width="9.140625" style="44"/>
    <col min="3593" max="3595" width="0" style="44" hidden="1" customWidth="1"/>
    <col min="3596" max="3596" width="10.140625" style="44" bestFit="1" customWidth="1"/>
    <col min="3597" max="3840" width="9.140625" style="44"/>
    <col min="3841" max="3841" width="4.5703125" style="44" customWidth="1"/>
    <col min="3842" max="3842" width="40.42578125" style="44" customWidth="1"/>
    <col min="3843" max="3843" width="16.28515625" style="44" customWidth="1"/>
    <col min="3844" max="3844" width="18.28515625" style="44" customWidth="1"/>
    <col min="3845" max="3845" width="18.7109375" style="44" customWidth="1"/>
    <col min="3846" max="3846" width="15.5703125" style="44" customWidth="1"/>
    <col min="3847" max="3847" width="15.7109375" style="44" customWidth="1"/>
    <col min="3848" max="3848" width="9.140625" style="44"/>
    <col min="3849" max="3851" width="0" style="44" hidden="1" customWidth="1"/>
    <col min="3852" max="3852" width="10.140625" style="44" bestFit="1" customWidth="1"/>
    <col min="3853" max="4096" width="9.140625" style="44"/>
    <col min="4097" max="4097" width="4.5703125" style="44" customWidth="1"/>
    <col min="4098" max="4098" width="40.42578125" style="44" customWidth="1"/>
    <col min="4099" max="4099" width="16.28515625" style="44" customWidth="1"/>
    <col min="4100" max="4100" width="18.28515625" style="44" customWidth="1"/>
    <col min="4101" max="4101" width="18.7109375" style="44" customWidth="1"/>
    <col min="4102" max="4102" width="15.5703125" style="44" customWidth="1"/>
    <col min="4103" max="4103" width="15.7109375" style="44" customWidth="1"/>
    <col min="4104" max="4104" width="9.140625" style="44"/>
    <col min="4105" max="4107" width="0" style="44" hidden="1" customWidth="1"/>
    <col min="4108" max="4108" width="10.140625" style="44" bestFit="1" customWidth="1"/>
    <col min="4109" max="4352" width="9.140625" style="44"/>
    <col min="4353" max="4353" width="4.5703125" style="44" customWidth="1"/>
    <col min="4354" max="4354" width="40.42578125" style="44" customWidth="1"/>
    <col min="4355" max="4355" width="16.28515625" style="44" customWidth="1"/>
    <col min="4356" max="4356" width="18.28515625" style="44" customWidth="1"/>
    <col min="4357" max="4357" width="18.7109375" style="44" customWidth="1"/>
    <col min="4358" max="4358" width="15.5703125" style="44" customWidth="1"/>
    <col min="4359" max="4359" width="15.7109375" style="44" customWidth="1"/>
    <col min="4360" max="4360" width="9.140625" style="44"/>
    <col min="4361" max="4363" width="0" style="44" hidden="1" customWidth="1"/>
    <col min="4364" max="4364" width="10.140625" style="44" bestFit="1" customWidth="1"/>
    <col min="4365" max="4608" width="9.140625" style="44"/>
    <col min="4609" max="4609" width="4.5703125" style="44" customWidth="1"/>
    <col min="4610" max="4610" width="40.42578125" style="44" customWidth="1"/>
    <col min="4611" max="4611" width="16.28515625" style="44" customWidth="1"/>
    <col min="4612" max="4612" width="18.28515625" style="44" customWidth="1"/>
    <col min="4613" max="4613" width="18.7109375" style="44" customWidth="1"/>
    <col min="4614" max="4614" width="15.5703125" style="44" customWidth="1"/>
    <col min="4615" max="4615" width="15.7109375" style="44" customWidth="1"/>
    <col min="4616" max="4616" width="9.140625" style="44"/>
    <col min="4617" max="4619" width="0" style="44" hidden="1" customWidth="1"/>
    <col min="4620" max="4620" width="10.140625" style="44" bestFit="1" customWidth="1"/>
    <col min="4621" max="4864" width="9.140625" style="44"/>
    <col min="4865" max="4865" width="4.5703125" style="44" customWidth="1"/>
    <col min="4866" max="4866" width="40.42578125" style="44" customWidth="1"/>
    <col min="4867" max="4867" width="16.28515625" style="44" customWidth="1"/>
    <col min="4868" max="4868" width="18.28515625" style="44" customWidth="1"/>
    <col min="4869" max="4869" width="18.7109375" style="44" customWidth="1"/>
    <col min="4870" max="4870" width="15.5703125" style="44" customWidth="1"/>
    <col min="4871" max="4871" width="15.7109375" style="44" customWidth="1"/>
    <col min="4872" max="4872" width="9.140625" style="44"/>
    <col min="4873" max="4875" width="0" style="44" hidden="1" customWidth="1"/>
    <col min="4876" max="4876" width="10.140625" style="44" bestFit="1" customWidth="1"/>
    <col min="4877" max="5120" width="9.140625" style="44"/>
    <col min="5121" max="5121" width="4.5703125" style="44" customWidth="1"/>
    <col min="5122" max="5122" width="40.42578125" style="44" customWidth="1"/>
    <col min="5123" max="5123" width="16.28515625" style="44" customWidth="1"/>
    <col min="5124" max="5124" width="18.28515625" style="44" customWidth="1"/>
    <col min="5125" max="5125" width="18.7109375" style="44" customWidth="1"/>
    <col min="5126" max="5126" width="15.5703125" style="44" customWidth="1"/>
    <col min="5127" max="5127" width="15.7109375" style="44" customWidth="1"/>
    <col min="5128" max="5128" width="9.140625" style="44"/>
    <col min="5129" max="5131" width="0" style="44" hidden="1" customWidth="1"/>
    <col min="5132" max="5132" width="10.140625" style="44" bestFit="1" customWidth="1"/>
    <col min="5133" max="5376" width="9.140625" style="44"/>
    <col min="5377" max="5377" width="4.5703125" style="44" customWidth="1"/>
    <col min="5378" max="5378" width="40.42578125" style="44" customWidth="1"/>
    <col min="5379" max="5379" width="16.28515625" style="44" customWidth="1"/>
    <col min="5380" max="5380" width="18.28515625" style="44" customWidth="1"/>
    <col min="5381" max="5381" width="18.7109375" style="44" customWidth="1"/>
    <col min="5382" max="5382" width="15.5703125" style="44" customWidth="1"/>
    <col min="5383" max="5383" width="15.7109375" style="44" customWidth="1"/>
    <col min="5384" max="5384" width="9.140625" style="44"/>
    <col min="5385" max="5387" width="0" style="44" hidden="1" customWidth="1"/>
    <col min="5388" max="5388" width="10.140625" style="44" bestFit="1" customWidth="1"/>
    <col min="5389" max="5632" width="9.140625" style="44"/>
    <col min="5633" max="5633" width="4.5703125" style="44" customWidth="1"/>
    <col min="5634" max="5634" width="40.42578125" style="44" customWidth="1"/>
    <col min="5635" max="5635" width="16.28515625" style="44" customWidth="1"/>
    <col min="5636" max="5636" width="18.28515625" style="44" customWidth="1"/>
    <col min="5637" max="5637" width="18.7109375" style="44" customWidth="1"/>
    <col min="5638" max="5638" width="15.5703125" style="44" customWidth="1"/>
    <col min="5639" max="5639" width="15.7109375" style="44" customWidth="1"/>
    <col min="5640" max="5640" width="9.140625" style="44"/>
    <col min="5641" max="5643" width="0" style="44" hidden="1" customWidth="1"/>
    <col min="5644" max="5644" width="10.140625" style="44" bestFit="1" customWidth="1"/>
    <col min="5645" max="5888" width="9.140625" style="44"/>
    <col min="5889" max="5889" width="4.5703125" style="44" customWidth="1"/>
    <col min="5890" max="5890" width="40.42578125" style="44" customWidth="1"/>
    <col min="5891" max="5891" width="16.28515625" style="44" customWidth="1"/>
    <col min="5892" max="5892" width="18.28515625" style="44" customWidth="1"/>
    <col min="5893" max="5893" width="18.7109375" style="44" customWidth="1"/>
    <col min="5894" max="5894" width="15.5703125" style="44" customWidth="1"/>
    <col min="5895" max="5895" width="15.7109375" style="44" customWidth="1"/>
    <col min="5896" max="5896" width="9.140625" style="44"/>
    <col min="5897" max="5899" width="0" style="44" hidden="1" customWidth="1"/>
    <col min="5900" max="5900" width="10.140625" style="44" bestFit="1" customWidth="1"/>
    <col min="5901" max="6144" width="9.140625" style="44"/>
    <col min="6145" max="6145" width="4.5703125" style="44" customWidth="1"/>
    <col min="6146" max="6146" width="40.42578125" style="44" customWidth="1"/>
    <col min="6147" max="6147" width="16.28515625" style="44" customWidth="1"/>
    <col min="6148" max="6148" width="18.28515625" style="44" customWidth="1"/>
    <col min="6149" max="6149" width="18.7109375" style="44" customWidth="1"/>
    <col min="6150" max="6150" width="15.5703125" style="44" customWidth="1"/>
    <col min="6151" max="6151" width="15.7109375" style="44" customWidth="1"/>
    <col min="6152" max="6152" width="9.140625" style="44"/>
    <col min="6153" max="6155" width="0" style="44" hidden="1" customWidth="1"/>
    <col min="6156" max="6156" width="10.140625" style="44" bestFit="1" customWidth="1"/>
    <col min="6157" max="6400" width="9.140625" style="44"/>
    <col min="6401" max="6401" width="4.5703125" style="44" customWidth="1"/>
    <col min="6402" max="6402" width="40.42578125" style="44" customWidth="1"/>
    <col min="6403" max="6403" width="16.28515625" style="44" customWidth="1"/>
    <col min="6404" max="6404" width="18.28515625" style="44" customWidth="1"/>
    <col min="6405" max="6405" width="18.7109375" style="44" customWidth="1"/>
    <col min="6406" max="6406" width="15.5703125" style="44" customWidth="1"/>
    <col min="6407" max="6407" width="15.7109375" style="44" customWidth="1"/>
    <col min="6408" max="6408" width="9.140625" style="44"/>
    <col min="6409" max="6411" width="0" style="44" hidden="1" customWidth="1"/>
    <col min="6412" max="6412" width="10.140625" style="44" bestFit="1" customWidth="1"/>
    <col min="6413" max="6656" width="9.140625" style="44"/>
    <col min="6657" max="6657" width="4.5703125" style="44" customWidth="1"/>
    <col min="6658" max="6658" width="40.42578125" style="44" customWidth="1"/>
    <col min="6659" max="6659" width="16.28515625" style="44" customWidth="1"/>
    <col min="6660" max="6660" width="18.28515625" style="44" customWidth="1"/>
    <col min="6661" max="6661" width="18.7109375" style="44" customWidth="1"/>
    <col min="6662" max="6662" width="15.5703125" style="44" customWidth="1"/>
    <col min="6663" max="6663" width="15.7109375" style="44" customWidth="1"/>
    <col min="6664" max="6664" width="9.140625" style="44"/>
    <col min="6665" max="6667" width="0" style="44" hidden="1" customWidth="1"/>
    <col min="6668" max="6668" width="10.140625" style="44" bestFit="1" customWidth="1"/>
    <col min="6669" max="6912" width="9.140625" style="44"/>
    <col min="6913" max="6913" width="4.5703125" style="44" customWidth="1"/>
    <col min="6914" max="6914" width="40.42578125" style="44" customWidth="1"/>
    <col min="6915" max="6915" width="16.28515625" style="44" customWidth="1"/>
    <col min="6916" max="6916" width="18.28515625" style="44" customWidth="1"/>
    <col min="6917" max="6917" width="18.7109375" style="44" customWidth="1"/>
    <col min="6918" max="6918" width="15.5703125" style="44" customWidth="1"/>
    <col min="6919" max="6919" width="15.7109375" style="44" customWidth="1"/>
    <col min="6920" max="6920" width="9.140625" style="44"/>
    <col min="6921" max="6923" width="0" style="44" hidden="1" customWidth="1"/>
    <col min="6924" max="6924" width="10.140625" style="44" bestFit="1" customWidth="1"/>
    <col min="6925" max="7168" width="9.140625" style="44"/>
    <col min="7169" max="7169" width="4.5703125" style="44" customWidth="1"/>
    <col min="7170" max="7170" width="40.42578125" style="44" customWidth="1"/>
    <col min="7171" max="7171" width="16.28515625" style="44" customWidth="1"/>
    <col min="7172" max="7172" width="18.28515625" style="44" customWidth="1"/>
    <col min="7173" max="7173" width="18.7109375" style="44" customWidth="1"/>
    <col min="7174" max="7174" width="15.5703125" style="44" customWidth="1"/>
    <col min="7175" max="7175" width="15.7109375" style="44" customWidth="1"/>
    <col min="7176" max="7176" width="9.140625" style="44"/>
    <col min="7177" max="7179" width="0" style="44" hidden="1" customWidth="1"/>
    <col min="7180" max="7180" width="10.140625" style="44" bestFit="1" customWidth="1"/>
    <col min="7181" max="7424" width="9.140625" style="44"/>
    <col min="7425" max="7425" width="4.5703125" style="44" customWidth="1"/>
    <col min="7426" max="7426" width="40.42578125" style="44" customWidth="1"/>
    <col min="7427" max="7427" width="16.28515625" style="44" customWidth="1"/>
    <col min="7428" max="7428" width="18.28515625" style="44" customWidth="1"/>
    <col min="7429" max="7429" width="18.7109375" style="44" customWidth="1"/>
    <col min="7430" max="7430" width="15.5703125" style="44" customWidth="1"/>
    <col min="7431" max="7431" width="15.7109375" style="44" customWidth="1"/>
    <col min="7432" max="7432" width="9.140625" style="44"/>
    <col min="7433" max="7435" width="0" style="44" hidden="1" customWidth="1"/>
    <col min="7436" max="7436" width="10.140625" style="44" bestFit="1" customWidth="1"/>
    <col min="7437" max="7680" width="9.140625" style="44"/>
    <col min="7681" max="7681" width="4.5703125" style="44" customWidth="1"/>
    <col min="7682" max="7682" width="40.42578125" style="44" customWidth="1"/>
    <col min="7683" max="7683" width="16.28515625" style="44" customWidth="1"/>
    <col min="7684" max="7684" width="18.28515625" style="44" customWidth="1"/>
    <col min="7685" max="7685" width="18.7109375" style="44" customWidth="1"/>
    <col min="7686" max="7686" width="15.5703125" style="44" customWidth="1"/>
    <col min="7687" max="7687" width="15.7109375" style="44" customWidth="1"/>
    <col min="7688" max="7688" width="9.140625" style="44"/>
    <col min="7689" max="7691" width="0" style="44" hidden="1" customWidth="1"/>
    <col min="7692" max="7692" width="10.140625" style="44" bestFit="1" customWidth="1"/>
    <col min="7693" max="7936" width="9.140625" style="44"/>
    <col min="7937" max="7937" width="4.5703125" style="44" customWidth="1"/>
    <col min="7938" max="7938" width="40.42578125" style="44" customWidth="1"/>
    <col min="7939" max="7939" width="16.28515625" style="44" customWidth="1"/>
    <col min="7940" max="7940" width="18.28515625" style="44" customWidth="1"/>
    <col min="7941" max="7941" width="18.7109375" style="44" customWidth="1"/>
    <col min="7942" max="7942" width="15.5703125" style="44" customWidth="1"/>
    <col min="7943" max="7943" width="15.7109375" style="44" customWidth="1"/>
    <col min="7944" max="7944" width="9.140625" style="44"/>
    <col min="7945" max="7947" width="0" style="44" hidden="1" customWidth="1"/>
    <col min="7948" max="7948" width="10.140625" style="44" bestFit="1" customWidth="1"/>
    <col min="7949" max="8192" width="9.140625" style="44"/>
    <col min="8193" max="8193" width="4.5703125" style="44" customWidth="1"/>
    <col min="8194" max="8194" width="40.42578125" style="44" customWidth="1"/>
    <col min="8195" max="8195" width="16.28515625" style="44" customWidth="1"/>
    <col min="8196" max="8196" width="18.28515625" style="44" customWidth="1"/>
    <col min="8197" max="8197" width="18.7109375" style="44" customWidth="1"/>
    <col min="8198" max="8198" width="15.5703125" style="44" customWidth="1"/>
    <col min="8199" max="8199" width="15.7109375" style="44" customWidth="1"/>
    <col min="8200" max="8200" width="9.140625" style="44"/>
    <col min="8201" max="8203" width="0" style="44" hidden="1" customWidth="1"/>
    <col min="8204" max="8204" width="10.140625" style="44" bestFit="1" customWidth="1"/>
    <col min="8205" max="8448" width="9.140625" style="44"/>
    <col min="8449" max="8449" width="4.5703125" style="44" customWidth="1"/>
    <col min="8450" max="8450" width="40.42578125" style="44" customWidth="1"/>
    <col min="8451" max="8451" width="16.28515625" style="44" customWidth="1"/>
    <col min="8452" max="8452" width="18.28515625" style="44" customWidth="1"/>
    <col min="8453" max="8453" width="18.7109375" style="44" customWidth="1"/>
    <col min="8454" max="8454" width="15.5703125" style="44" customWidth="1"/>
    <col min="8455" max="8455" width="15.7109375" style="44" customWidth="1"/>
    <col min="8456" max="8456" width="9.140625" style="44"/>
    <col min="8457" max="8459" width="0" style="44" hidden="1" customWidth="1"/>
    <col min="8460" max="8460" width="10.140625" style="44" bestFit="1" customWidth="1"/>
    <col min="8461" max="8704" width="9.140625" style="44"/>
    <col min="8705" max="8705" width="4.5703125" style="44" customWidth="1"/>
    <col min="8706" max="8706" width="40.42578125" style="44" customWidth="1"/>
    <col min="8707" max="8707" width="16.28515625" style="44" customWidth="1"/>
    <col min="8708" max="8708" width="18.28515625" style="44" customWidth="1"/>
    <col min="8709" max="8709" width="18.7109375" style="44" customWidth="1"/>
    <col min="8710" max="8710" width="15.5703125" style="44" customWidth="1"/>
    <col min="8711" max="8711" width="15.7109375" style="44" customWidth="1"/>
    <col min="8712" max="8712" width="9.140625" style="44"/>
    <col min="8713" max="8715" width="0" style="44" hidden="1" customWidth="1"/>
    <col min="8716" max="8716" width="10.140625" style="44" bestFit="1" customWidth="1"/>
    <col min="8717" max="8960" width="9.140625" style="44"/>
    <col min="8961" max="8961" width="4.5703125" style="44" customWidth="1"/>
    <col min="8962" max="8962" width="40.42578125" style="44" customWidth="1"/>
    <col min="8963" max="8963" width="16.28515625" style="44" customWidth="1"/>
    <col min="8964" max="8964" width="18.28515625" style="44" customWidth="1"/>
    <col min="8965" max="8965" width="18.7109375" style="44" customWidth="1"/>
    <col min="8966" max="8966" width="15.5703125" style="44" customWidth="1"/>
    <col min="8967" max="8967" width="15.7109375" style="44" customWidth="1"/>
    <col min="8968" max="8968" width="9.140625" style="44"/>
    <col min="8969" max="8971" width="0" style="44" hidden="1" customWidth="1"/>
    <col min="8972" max="8972" width="10.140625" style="44" bestFit="1" customWidth="1"/>
    <col min="8973" max="9216" width="9.140625" style="44"/>
    <col min="9217" max="9217" width="4.5703125" style="44" customWidth="1"/>
    <col min="9218" max="9218" width="40.42578125" style="44" customWidth="1"/>
    <col min="9219" max="9219" width="16.28515625" style="44" customWidth="1"/>
    <col min="9220" max="9220" width="18.28515625" style="44" customWidth="1"/>
    <col min="9221" max="9221" width="18.7109375" style="44" customWidth="1"/>
    <col min="9222" max="9222" width="15.5703125" style="44" customWidth="1"/>
    <col min="9223" max="9223" width="15.7109375" style="44" customWidth="1"/>
    <col min="9224" max="9224" width="9.140625" style="44"/>
    <col min="9225" max="9227" width="0" style="44" hidden="1" customWidth="1"/>
    <col min="9228" max="9228" width="10.140625" style="44" bestFit="1" customWidth="1"/>
    <col min="9229" max="9472" width="9.140625" style="44"/>
    <col min="9473" max="9473" width="4.5703125" style="44" customWidth="1"/>
    <col min="9474" max="9474" width="40.42578125" style="44" customWidth="1"/>
    <col min="9475" max="9475" width="16.28515625" style="44" customWidth="1"/>
    <col min="9476" max="9476" width="18.28515625" style="44" customWidth="1"/>
    <col min="9477" max="9477" width="18.7109375" style="44" customWidth="1"/>
    <col min="9478" max="9478" width="15.5703125" style="44" customWidth="1"/>
    <col min="9479" max="9479" width="15.7109375" style="44" customWidth="1"/>
    <col min="9480" max="9480" width="9.140625" style="44"/>
    <col min="9481" max="9483" width="0" style="44" hidden="1" customWidth="1"/>
    <col min="9484" max="9484" width="10.140625" style="44" bestFit="1" customWidth="1"/>
    <col min="9485" max="9728" width="9.140625" style="44"/>
    <col min="9729" max="9729" width="4.5703125" style="44" customWidth="1"/>
    <col min="9730" max="9730" width="40.42578125" style="44" customWidth="1"/>
    <col min="9731" max="9731" width="16.28515625" style="44" customWidth="1"/>
    <col min="9732" max="9732" width="18.28515625" style="44" customWidth="1"/>
    <col min="9733" max="9733" width="18.7109375" style="44" customWidth="1"/>
    <col min="9734" max="9734" width="15.5703125" style="44" customWidth="1"/>
    <col min="9735" max="9735" width="15.7109375" style="44" customWidth="1"/>
    <col min="9736" max="9736" width="9.140625" style="44"/>
    <col min="9737" max="9739" width="0" style="44" hidden="1" customWidth="1"/>
    <col min="9740" max="9740" width="10.140625" style="44" bestFit="1" customWidth="1"/>
    <col min="9741" max="9984" width="9.140625" style="44"/>
    <col min="9985" max="9985" width="4.5703125" style="44" customWidth="1"/>
    <col min="9986" max="9986" width="40.42578125" style="44" customWidth="1"/>
    <col min="9987" max="9987" width="16.28515625" style="44" customWidth="1"/>
    <col min="9988" max="9988" width="18.28515625" style="44" customWidth="1"/>
    <col min="9989" max="9989" width="18.7109375" style="44" customWidth="1"/>
    <col min="9990" max="9990" width="15.5703125" style="44" customWidth="1"/>
    <col min="9991" max="9991" width="15.7109375" style="44" customWidth="1"/>
    <col min="9992" max="9992" width="9.140625" style="44"/>
    <col min="9993" max="9995" width="0" style="44" hidden="1" customWidth="1"/>
    <col min="9996" max="9996" width="10.140625" style="44" bestFit="1" customWidth="1"/>
    <col min="9997" max="10240" width="9.140625" style="44"/>
    <col min="10241" max="10241" width="4.5703125" style="44" customWidth="1"/>
    <col min="10242" max="10242" width="40.42578125" style="44" customWidth="1"/>
    <col min="10243" max="10243" width="16.28515625" style="44" customWidth="1"/>
    <col min="10244" max="10244" width="18.28515625" style="44" customWidth="1"/>
    <col min="10245" max="10245" width="18.7109375" style="44" customWidth="1"/>
    <col min="10246" max="10246" width="15.5703125" style="44" customWidth="1"/>
    <col min="10247" max="10247" width="15.7109375" style="44" customWidth="1"/>
    <col min="10248" max="10248" width="9.140625" style="44"/>
    <col min="10249" max="10251" width="0" style="44" hidden="1" customWidth="1"/>
    <col min="10252" max="10252" width="10.140625" style="44" bestFit="1" customWidth="1"/>
    <col min="10253" max="10496" width="9.140625" style="44"/>
    <col min="10497" max="10497" width="4.5703125" style="44" customWidth="1"/>
    <col min="10498" max="10498" width="40.42578125" style="44" customWidth="1"/>
    <col min="10499" max="10499" width="16.28515625" style="44" customWidth="1"/>
    <col min="10500" max="10500" width="18.28515625" style="44" customWidth="1"/>
    <col min="10501" max="10501" width="18.7109375" style="44" customWidth="1"/>
    <col min="10502" max="10502" width="15.5703125" style="44" customWidth="1"/>
    <col min="10503" max="10503" width="15.7109375" style="44" customWidth="1"/>
    <col min="10504" max="10504" width="9.140625" style="44"/>
    <col min="10505" max="10507" width="0" style="44" hidden="1" customWidth="1"/>
    <col min="10508" max="10508" width="10.140625" style="44" bestFit="1" customWidth="1"/>
    <col min="10509" max="10752" width="9.140625" style="44"/>
    <col min="10753" max="10753" width="4.5703125" style="44" customWidth="1"/>
    <col min="10754" max="10754" width="40.42578125" style="44" customWidth="1"/>
    <col min="10755" max="10755" width="16.28515625" style="44" customWidth="1"/>
    <col min="10756" max="10756" width="18.28515625" style="44" customWidth="1"/>
    <col min="10757" max="10757" width="18.7109375" style="44" customWidth="1"/>
    <col min="10758" max="10758" width="15.5703125" style="44" customWidth="1"/>
    <col min="10759" max="10759" width="15.7109375" style="44" customWidth="1"/>
    <col min="10760" max="10760" width="9.140625" style="44"/>
    <col min="10761" max="10763" width="0" style="44" hidden="1" customWidth="1"/>
    <col min="10764" max="10764" width="10.140625" style="44" bestFit="1" customWidth="1"/>
    <col min="10765" max="11008" width="9.140625" style="44"/>
    <col min="11009" max="11009" width="4.5703125" style="44" customWidth="1"/>
    <col min="11010" max="11010" width="40.42578125" style="44" customWidth="1"/>
    <col min="11011" max="11011" width="16.28515625" style="44" customWidth="1"/>
    <col min="11012" max="11012" width="18.28515625" style="44" customWidth="1"/>
    <col min="11013" max="11013" width="18.7109375" style="44" customWidth="1"/>
    <col min="11014" max="11014" width="15.5703125" style="44" customWidth="1"/>
    <col min="11015" max="11015" width="15.7109375" style="44" customWidth="1"/>
    <col min="11016" max="11016" width="9.140625" style="44"/>
    <col min="11017" max="11019" width="0" style="44" hidden="1" customWidth="1"/>
    <col min="11020" max="11020" width="10.140625" style="44" bestFit="1" customWidth="1"/>
    <col min="11021" max="11264" width="9.140625" style="44"/>
    <col min="11265" max="11265" width="4.5703125" style="44" customWidth="1"/>
    <col min="11266" max="11266" width="40.42578125" style="44" customWidth="1"/>
    <col min="11267" max="11267" width="16.28515625" style="44" customWidth="1"/>
    <col min="11268" max="11268" width="18.28515625" style="44" customWidth="1"/>
    <col min="11269" max="11269" width="18.7109375" style="44" customWidth="1"/>
    <col min="11270" max="11270" width="15.5703125" style="44" customWidth="1"/>
    <col min="11271" max="11271" width="15.7109375" style="44" customWidth="1"/>
    <col min="11272" max="11272" width="9.140625" style="44"/>
    <col min="11273" max="11275" width="0" style="44" hidden="1" customWidth="1"/>
    <col min="11276" max="11276" width="10.140625" style="44" bestFit="1" customWidth="1"/>
    <col min="11277" max="11520" width="9.140625" style="44"/>
    <col min="11521" max="11521" width="4.5703125" style="44" customWidth="1"/>
    <col min="11522" max="11522" width="40.42578125" style="44" customWidth="1"/>
    <col min="11523" max="11523" width="16.28515625" style="44" customWidth="1"/>
    <col min="11524" max="11524" width="18.28515625" style="44" customWidth="1"/>
    <col min="11525" max="11525" width="18.7109375" style="44" customWidth="1"/>
    <col min="11526" max="11526" width="15.5703125" style="44" customWidth="1"/>
    <col min="11527" max="11527" width="15.7109375" style="44" customWidth="1"/>
    <col min="11528" max="11528" width="9.140625" style="44"/>
    <col min="11529" max="11531" width="0" style="44" hidden="1" customWidth="1"/>
    <col min="11532" max="11532" width="10.140625" style="44" bestFit="1" customWidth="1"/>
    <col min="11533" max="11776" width="9.140625" style="44"/>
    <col min="11777" max="11777" width="4.5703125" style="44" customWidth="1"/>
    <col min="11778" max="11778" width="40.42578125" style="44" customWidth="1"/>
    <col min="11779" max="11779" width="16.28515625" style="44" customWidth="1"/>
    <col min="11780" max="11780" width="18.28515625" style="44" customWidth="1"/>
    <col min="11781" max="11781" width="18.7109375" style="44" customWidth="1"/>
    <col min="11782" max="11782" width="15.5703125" style="44" customWidth="1"/>
    <col min="11783" max="11783" width="15.7109375" style="44" customWidth="1"/>
    <col min="11784" max="11784" width="9.140625" style="44"/>
    <col min="11785" max="11787" width="0" style="44" hidden="1" customWidth="1"/>
    <col min="11788" max="11788" width="10.140625" style="44" bestFit="1" customWidth="1"/>
    <col min="11789" max="12032" width="9.140625" style="44"/>
    <col min="12033" max="12033" width="4.5703125" style="44" customWidth="1"/>
    <col min="12034" max="12034" width="40.42578125" style="44" customWidth="1"/>
    <col min="12035" max="12035" width="16.28515625" style="44" customWidth="1"/>
    <col min="12036" max="12036" width="18.28515625" style="44" customWidth="1"/>
    <col min="12037" max="12037" width="18.7109375" style="44" customWidth="1"/>
    <col min="12038" max="12038" width="15.5703125" style="44" customWidth="1"/>
    <col min="12039" max="12039" width="15.7109375" style="44" customWidth="1"/>
    <col min="12040" max="12040" width="9.140625" style="44"/>
    <col min="12041" max="12043" width="0" style="44" hidden="1" customWidth="1"/>
    <col min="12044" max="12044" width="10.140625" style="44" bestFit="1" customWidth="1"/>
    <col min="12045" max="12288" width="9.140625" style="44"/>
    <col min="12289" max="12289" width="4.5703125" style="44" customWidth="1"/>
    <col min="12290" max="12290" width="40.42578125" style="44" customWidth="1"/>
    <col min="12291" max="12291" width="16.28515625" style="44" customWidth="1"/>
    <col min="12292" max="12292" width="18.28515625" style="44" customWidth="1"/>
    <col min="12293" max="12293" width="18.7109375" style="44" customWidth="1"/>
    <col min="12294" max="12294" width="15.5703125" style="44" customWidth="1"/>
    <col min="12295" max="12295" width="15.7109375" style="44" customWidth="1"/>
    <col min="12296" max="12296" width="9.140625" style="44"/>
    <col min="12297" max="12299" width="0" style="44" hidden="1" customWidth="1"/>
    <col min="12300" max="12300" width="10.140625" style="44" bestFit="1" customWidth="1"/>
    <col min="12301" max="12544" width="9.140625" style="44"/>
    <col min="12545" max="12545" width="4.5703125" style="44" customWidth="1"/>
    <col min="12546" max="12546" width="40.42578125" style="44" customWidth="1"/>
    <col min="12547" max="12547" width="16.28515625" style="44" customWidth="1"/>
    <col min="12548" max="12548" width="18.28515625" style="44" customWidth="1"/>
    <col min="12549" max="12549" width="18.7109375" style="44" customWidth="1"/>
    <col min="12550" max="12550" width="15.5703125" style="44" customWidth="1"/>
    <col min="12551" max="12551" width="15.7109375" style="44" customWidth="1"/>
    <col min="12552" max="12552" width="9.140625" style="44"/>
    <col min="12553" max="12555" width="0" style="44" hidden="1" customWidth="1"/>
    <col min="12556" max="12556" width="10.140625" style="44" bestFit="1" customWidth="1"/>
    <col min="12557" max="12800" width="9.140625" style="44"/>
    <col min="12801" max="12801" width="4.5703125" style="44" customWidth="1"/>
    <col min="12802" max="12802" width="40.42578125" style="44" customWidth="1"/>
    <col min="12803" max="12803" width="16.28515625" style="44" customWidth="1"/>
    <col min="12804" max="12804" width="18.28515625" style="44" customWidth="1"/>
    <col min="12805" max="12805" width="18.7109375" style="44" customWidth="1"/>
    <col min="12806" max="12806" width="15.5703125" style="44" customWidth="1"/>
    <col min="12807" max="12807" width="15.7109375" style="44" customWidth="1"/>
    <col min="12808" max="12808" width="9.140625" style="44"/>
    <col min="12809" max="12811" width="0" style="44" hidden="1" customWidth="1"/>
    <col min="12812" max="12812" width="10.140625" style="44" bestFit="1" customWidth="1"/>
    <col min="12813" max="13056" width="9.140625" style="44"/>
    <col min="13057" max="13057" width="4.5703125" style="44" customWidth="1"/>
    <col min="13058" max="13058" width="40.42578125" style="44" customWidth="1"/>
    <col min="13059" max="13059" width="16.28515625" style="44" customWidth="1"/>
    <col min="13060" max="13060" width="18.28515625" style="44" customWidth="1"/>
    <col min="13061" max="13061" width="18.7109375" style="44" customWidth="1"/>
    <col min="13062" max="13062" width="15.5703125" style="44" customWidth="1"/>
    <col min="13063" max="13063" width="15.7109375" style="44" customWidth="1"/>
    <col min="13064" max="13064" width="9.140625" style="44"/>
    <col min="13065" max="13067" width="0" style="44" hidden="1" customWidth="1"/>
    <col min="13068" max="13068" width="10.140625" style="44" bestFit="1" customWidth="1"/>
    <col min="13069" max="13312" width="9.140625" style="44"/>
    <col min="13313" max="13313" width="4.5703125" style="44" customWidth="1"/>
    <col min="13314" max="13314" width="40.42578125" style="44" customWidth="1"/>
    <col min="13315" max="13315" width="16.28515625" style="44" customWidth="1"/>
    <col min="13316" max="13316" width="18.28515625" style="44" customWidth="1"/>
    <col min="13317" max="13317" width="18.7109375" style="44" customWidth="1"/>
    <col min="13318" max="13318" width="15.5703125" style="44" customWidth="1"/>
    <col min="13319" max="13319" width="15.7109375" style="44" customWidth="1"/>
    <col min="13320" max="13320" width="9.140625" style="44"/>
    <col min="13321" max="13323" width="0" style="44" hidden="1" customWidth="1"/>
    <col min="13324" max="13324" width="10.140625" style="44" bestFit="1" customWidth="1"/>
    <col min="13325" max="13568" width="9.140625" style="44"/>
    <col min="13569" max="13569" width="4.5703125" style="44" customWidth="1"/>
    <col min="13570" max="13570" width="40.42578125" style="44" customWidth="1"/>
    <col min="13571" max="13571" width="16.28515625" style="44" customWidth="1"/>
    <col min="13572" max="13572" width="18.28515625" style="44" customWidth="1"/>
    <col min="13573" max="13573" width="18.7109375" style="44" customWidth="1"/>
    <col min="13574" max="13574" width="15.5703125" style="44" customWidth="1"/>
    <col min="13575" max="13575" width="15.7109375" style="44" customWidth="1"/>
    <col min="13576" max="13576" width="9.140625" style="44"/>
    <col min="13577" max="13579" width="0" style="44" hidden="1" customWidth="1"/>
    <col min="13580" max="13580" width="10.140625" style="44" bestFit="1" customWidth="1"/>
    <col min="13581" max="13824" width="9.140625" style="44"/>
    <col min="13825" max="13825" width="4.5703125" style="44" customWidth="1"/>
    <col min="13826" max="13826" width="40.42578125" style="44" customWidth="1"/>
    <col min="13827" max="13827" width="16.28515625" style="44" customWidth="1"/>
    <col min="13828" max="13828" width="18.28515625" style="44" customWidth="1"/>
    <col min="13829" max="13829" width="18.7109375" style="44" customWidth="1"/>
    <col min="13830" max="13830" width="15.5703125" style="44" customWidth="1"/>
    <col min="13831" max="13831" width="15.7109375" style="44" customWidth="1"/>
    <col min="13832" max="13832" width="9.140625" style="44"/>
    <col min="13833" max="13835" width="0" style="44" hidden="1" customWidth="1"/>
    <col min="13836" max="13836" width="10.140625" style="44" bestFit="1" customWidth="1"/>
    <col min="13837" max="14080" width="9.140625" style="44"/>
    <col min="14081" max="14081" width="4.5703125" style="44" customWidth="1"/>
    <col min="14082" max="14082" width="40.42578125" style="44" customWidth="1"/>
    <col min="14083" max="14083" width="16.28515625" style="44" customWidth="1"/>
    <col min="14084" max="14084" width="18.28515625" style="44" customWidth="1"/>
    <col min="14085" max="14085" width="18.7109375" style="44" customWidth="1"/>
    <col min="14086" max="14086" width="15.5703125" style="44" customWidth="1"/>
    <col min="14087" max="14087" width="15.7109375" style="44" customWidth="1"/>
    <col min="14088" max="14088" width="9.140625" style="44"/>
    <col min="14089" max="14091" width="0" style="44" hidden="1" customWidth="1"/>
    <col min="14092" max="14092" width="10.140625" style="44" bestFit="1" customWidth="1"/>
    <col min="14093" max="14336" width="9.140625" style="44"/>
    <col min="14337" max="14337" width="4.5703125" style="44" customWidth="1"/>
    <col min="14338" max="14338" width="40.42578125" style="44" customWidth="1"/>
    <col min="14339" max="14339" width="16.28515625" style="44" customWidth="1"/>
    <col min="14340" max="14340" width="18.28515625" style="44" customWidth="1"/>
    <col min="14341" max="14341" width="18.7109375" style="44" customWidth="1"/>
    <col min="14342" max="14342" width="15.5703125" style="44" customWidth="1"/>
    <col min="14343" max="14343" width="15.7109375" style="44" customWidth="1"/>
    <col min="14344" max="14344" width="9.140625" style="44"/>
    <col min="14345" max="14347" width="0" style="44" hidden="1" customWidth="1"/>
    <col min="14348" max="14348" width="10.140625" style="44" bestFit="1" customWidth="1"/>
    <col min="14349" max="14592" width="9.140625" style="44"/>
    <col min="14593" max="14593" width="4.5703125" style="44" customWidth="1"/>
    <col min="14594" max="14594" width="40.42578125" style="44" customWidth="1"/>
    <col min="14595" max="14595" width="16.28515625" style="44" customWidth="1"/>
    <col min="14596" max="14596" width="18.28515625" style="44" customWidth="1"/>
    <col min="14597" max="14597" width="18.7109375" style="44" customWidth="1"/>
    <col min="14598" max="14598" width="15.5703125" style="44" customWidth="1"/>
    <col min="14599" max="14599" width="15.7109375" style="44" customWidth="1"/>
    <col min="14600" max="14600" width="9.140625" style="44"/>
    <col min="14601" max="14603" width="0" style="44" hidden="1" customWidth="1"/>
    <col min="14604" max="14604" width="10.140625" style="44" bestFit="1" customWidth="1"/>
    <col min="14605" max="14848" width="9.140625" style="44"/>
    <col min="14849" max="14849" width="4.5703125" style="44" customWidth="1"/>
    <col min="14850" max="14850" width="40.42578125" style="44" customWidth="1"/>
    <col min="14851" max="14851" width="16.28515625" style="44" customWidth="1"/>
    <col min="14852" max="14852" width="18.28515625" style="44" customWidth="1"/>
    <col min="14853" max="14853" width="18.7109375" style="44" customWidth="1"/>
    <col min="14854" max="14854" width="15.5703125" style="44" customWidth="1"/>
    <col min="14855" max="14855" width="15.7109375" style="44" customWidth="1"/>
    <col min="14856" max="14856" width="9.140625" style="44"/>
    <col min="14857" max="14859" width="0" style="44" hidden="1" customWidth="1"/>
    <col min="14860" max="14860" width="10.140625" style="44" bestFit="1" customWidth="1"/>
    <col min="14861" max="15104" width="9.140625" style="44"/>
    <col min="15105" max="15105" width="4.5703125" style="44" customWidth="1"/>
    <col min="15106" max="15106" width="40.42578125" style="44" customWidth="1"/>
    <col min="15107" max="15107" width="16.28515625" style="44" customWidth="1"/>
    <col min="15108" max="15108" width="18.28515625" style="44" customWidth="1"/>
    <col min="15109" max="15109" width="18.7109375" style="44" customWidth="1"/>
    <col min="15110" max="15110" width="15.5703125" style="44" customWidth="1"/>
    <col min="15111" max="15111" width="15.7109375" style="44" customWidth="1"/>
    <col min="15112" max="15112" width="9.140625" style="44"/>
    <col min="15113" max="15115" width="0" style="44" hidden="1" customWidth="1"/>
    <col min="15116" max="15116" width="10.140625" style="44" bestFit="1" customWidth="1"/>
    <col min="15117" max="15360" width="9.140625" style="44"/>
    <col min="15361" max="15361" width="4.5703125" style="44" customWidth="1"/>
    <col min="15362" max="15362" width="40.42578125" style="44" customWidth="1"/>
    <col min="15363" max="15363" width="16.28515625" style="44" customWidth="1"/>
    <col min="15364" max="15364" width="18.28515625" style="44" customWidth="1"/>
    <col min="15365" max="15365" width="18.7109375" style="44" customWidth="1"/>
    <col min="15366" max="15366" width="15.5703125" style="44" customWidth="1"/>
    <col min="15367" max="15367" width="15.7109375" style="44" customWidth="1"/>
    <col min="15368" max="15368" width="9.140625" style="44"/>
    <col min="15369" max="15371" width="0" style="44" hidden="1" customWidth="1"/>
    <col min="15372" max="15372" width="10.140625" style="44" bestFit="1" customWidth="1"/>
    <col min="15373" max="15616" width="9.140625" style="44"/>
    <col min="15617" max="15617" width="4.5703125" style="44" customWidth="1"/>
    <col min="15618" max="15618" width="40.42578125" style="44" customWidth="1"/>
    <col min="15619" max="15619" width="16.28515625" style="44" customWidth="1"/>
    <col min="15620" max="15620" width="18.28515625" style="44" customWidth="1"/>
    <col min="15621" max="15621" width="18.7109375" style="44" customWidth="1"/>
    <col min="15622" max="15622" width="15.5703125" style="44" customWidth="1"/>
    <col min="15623" max="15623" width="15.7109375" style="44" customWidth="1"/>
    <col min="15624" max="15624" width="9.140625" style="44"/>
    <col min="15625" max="15627" width="0" style="44" hidden="1" customWidth="1"/>
    <col min="15628" max="15628" width="10.140625" style="44" bestFit="1" customWidth="1"/>
    <col min="15629" max="15872" width="9.140625" style="44"/>
    <col min="15873" max="15873" width="4.5703125" style="44" customWidth="1"/>
    <col min="15874" max="15874" width="40.42578125" style="44" customWidth="1"/>
    <col min="15875" max="15875" width="16.28515625" style="44" customWidth="1"/>
    <col min="15876" max="15876" width="18.28515625" style="44" customWidth="1"/>
    <col min="15877" max="15877" width="18.7109375" style="44" customWidth="1"/>
    <col min="15878" max="15878" width="15.5703125" style="44" customWidth="1"/>
    <col min="15879" max="15879" width="15.7109375" style="44" customWidth="1"/>
    <col min="15880" max="15880" width="9.140625" style="44"/>
    <col min="15881" max="15883" width="0" style="44" hidden="1" customWidth="1"/>
    <col min="15884" max="15884" width="10.140625" style="44" bestFit="1" customWidth="1"/>
    <col min="15885" max="16128" width="9.140625" style="44"/>
    <col min="16129" max="16129" width="4.5703125" style="44" customWidth="1"/>
    <col min="16130" max="16130" width="40.42578125" style="44" customWidth="1"/>
    <col min="16131" max="16131" width="16.28515625" style="44" customWidth="1"/>
    <col min="16132" max="16132" width="18.28515625" style="44" customWidth="1"/>
    <col min="16133" max="16133" width="18.7109375" style="44" customWidth="1"/>
    <col min="16134" max="16134" width="15.5703125" style="44" customWidth="1"/>
    <col min="16135" max="16135" width="15.7109375" style="44" customWidth="1"/>
    <col min="16136" max="16136" width="9.140625" style="44"/>
    <col min="16137" max="16139" width="0" style="44" hidden="1" customWidth="1"/>
    <col min="16140" max="16140" width="10.140625" style="44" bestFit="1" customWidth="1"/>
    <col min="16141" max="16384" width="9.140625" style="44"/>
  </cols>
  <sheetData>
    <row r="1" spans="1:256" ht="21" customHeight="1" x14ac:dyDescent="0.25">
      <c r="A1" s="266" t="s">
        <v>131</v>
      </c>
      <c r="B1" s="266"/>
      <c r="C1" s="266"/>
      <c r="D1" s="266"/>
      <c r="E1" s="266"/>
      <c r="F1" s="266"/>
      <c r="G1" s="266"/>
    </row>
    <row r="2" spans="1:256" x14ac:dyDescent="0.25">
      <c r="A2" s="267" t="s">
        <v>20</v>
      </c>
      <c r="B2" s="268"/>
      <c r="C2" s="268"/>
      <c r="D2" s="268"/>
      <c r="E2" s="268"/>
      <c r="F2" s="268"/>
      <c r="G2" s="268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52"/>
      <c r="I3" s="152"/>
      <c r="J3" s="15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x14ac:dyDescent="0.25">
      <c r="A5" s="272" t="s">
        <v>123</v>
      </c>
      <c r="B5" s="272"/>
      <c r="C5" s="272"/>
      <c r="D5" s="272"/>
      <c r="E5" s="272"/>
      <c r="F5" s="272"/>
      <c r="G5" s="273"/>
      <c r="H5" s="154"/>
      <c r="I5" s="154"/>
      <c r="J5" s="154"/>
      <c r="K5" s="46"/>
      <c r="L5" s="46"/>
      <c r="M5" s="46"/>
      <c r="N5" s="46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pans="1:256" x14ac:dyDescent="0.25">
      <c r="A6" s="275" t="s">
        <v>160</v>
      </c>
      <c r="B6" s="275"/>
      <c r="C6" s="275"/>
      <c r="D6" s="275"/>
      <c r="E6" s="275"/>
      <c r="F6" s="275"/>
      <c r="G6" s="276"/>
      <c r="H6" s="154"/>
      <c r="I6" s="154"/>
      <c r="J6" s="154"/>
      <c r="K6" s="46"/>
      <c r="L6" s="46"/>
      <c r="M6" s="46"/>
      <c r="N6" s="46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pans="1:256" x14ac:dyDescent="0.25">
      <c r="A7" s="275" t="s">
        <v>168</v>
      </c>
      <c r="B7" s="275"/>
      <c r="C7" s="275"/>
      <c r="D7" s="275"/>
      <c r="E7" s="275"/>
      <c r="F7" s="275"/>
      <c r="G7" s="276"/>
      <c r="H7" s="154"/>
      <c r="I7" s="154"/>
      <c r="J7" s="154"/>
      <c r="K7" s="46"/>
      <c r="L7" s="46"/>
      <c r="M7" s="46"/>
      <c r="N7" s="46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pans="1:256" x14ac:dyDescent="0.25">
      <c r="A8" s="272"/>
      <c r="B8" s="272"/>
      <c r="C8" s="272"/>
      <c r="D8" s="272"/>
      <c r="E8" s="272"/>
      <c r="F8" s="272"/>
      <c r="G8" s="273"/>
      <c r="H8" s="154"/>
      <c r="I8" s="154"/>
      <c r="J8" s="154"/>
      <c r="K8" s="46"/>
      <c r="L8" s="46"/>
      <c r="M8" s="46"/>
      <c r="N8" s="46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pans="1:256" s="48" customFormat="1" ht="15" x14ac:dyDescent="0.25">
      <c r="A9" s="274" t="s">
        <v>90</v>
      </c>
      <c r="B9" s="274"/>
      <c r="C9" s="274"/>
      <c r="D9" s="274"/>
      <c r="E9" s="274"/>
      <c r="F9" s="274"/>
      <c r="G9" s="274"/>
      <c r="H9" s="140"/>
      <c r="I9" s="140"/>
      <c r="J9" s="140"/>
      <c r="K9" s="140"/>
    </row>
    <row r="10" spans="1:256" s="142" customFormat="1" ht="71.25" x14ac:dyDescent="0.25">
      <c r="A10" s="141" t="s">
        <v>25</v>
      </c>
      <c r="B10" s="141" t="s">
        <v>26</v>
      </c>
      <c r="C10" s="141" t="s">
        <v>91</v>
      </c>
      <c r="D10" s="49" t="s">
        <v>92</v>
      </c>
      <c r="E10" s="49" t="s">
        <v>93</v>
      </c>
      <c r="F10" s="49" t="s">
        <v>94</v>
      </c>
      <c r="G10" s="49" t="s">
        <v>95</v>
      </c>
    </row>
    <row r="11" spans="1:256" s="143" customFormat="1" ht="15" x14ac:dyDescent="0.25">
      <c r="A11" s="50" t="s">
        <v>27</v>
      </c>
      <c r="B11" s="50" t="s">
        <v>28</v>
      </c>
      <c r="C11" s="50" t="s">
        <v>29</v>
      </c>
      <c r="D11" s="50" t="s">
        <v>30</v>
      </c>
      <c r="E11" s="50" t="s">
        <v>31</v>
      </c>
      <c r="F11" s="50" t="s">
        <v>32</v>
      </c>
      <c r="G11" s="50" t="s">
        <v>33</v>
      </c>
    </row>
    <row r="12" spans="1:256" x14ac:dyDescent="0.25">
      <c r="A12" s="50">
        <v>3</v>
      </c>
      <c r="B12" s="51" t="s">
        <v>135</v>
      </c>
      <c r="C12" s="106" t="s">
        <v>57</v>
      </c>
      <c r="D12" s="52">
        <f>'249-НЦС-ВЛ-0,4кВ -сеч.120'!H26</f>
        <v>44287.304999999993</v>
      </c>
      <c r="E12" s="52">
        <f>G12/1.22</f>
        <v>789502.95499999996</v>
      </c>
      <c r="F12" s="52">
        <f>E12*0.22</f>
        <v>173690.6501</v>
      </c>
      <c r="G12" s="52">
        <f>'249-НЦС-ВЛ-0,4кВ -сеч.120'!H29</f>
        <v>963193.60509999993</v>
      </c>
      <c r="H12" s="48"/>
      <c r="I12" s="48"/>
      <c r="J12" s="48"/>
    </row>
    <row r="13" spans="1:256" x14ac:dyDescent="0.25">
      <c r="A13" s="50">
        <v>4</v>
      </c>
      <c r="B13" s="51" t="s">
        <v>143</v>
      </c>
      <c r="C13" s="106" t="s">
        <v>58</v>
      </c>
      <c r="D13" s="52">
        <f>'249-ИКУЭ '!J20</f>
        <v>5556.8204451973197</v>
      </c>
      <c r="E13" s="52">
        <f>G13/1.22</f>
        <v>49032.027013758481</v>
      </c>
      <c r="F13" s="52">
        <f>E13*0.22</f>
        <v>10787.045943026866</v>
      </c>
      <c r="G13" s="52">
        <f>'249-ИКУЭ '!J23</f>
        <v>59819.072956785341</v>
      </c>
      <c r="H13" s="48"/>
      <c r="I13" s="48"/>
      <c r="J13" s="48"/>
    </row>
    <row r="14" spans="1:256" s="208" customFormat="1" x14ac:dyDescent="0.25">
      <c r="A14" s="201">
        <v>5</v>
      </c>
      <c r="B14" s="209" t="s">
        <v>34</v>
      </c>
      <c r="C14" s="209"/>
      <c r="D14" s="210">
        <f>D12+D13</f>
        <v>49844.125445197315</v>
      </c>
      <c r="E14" s="210">
        <f>E12+E13</f>
        <v>838534.98201375839</v>
      </c>
      <c r="F14" s="204"/>
      <c r="G14" s="204"/>
      <c r="H14" s="206"/>
      <c r="I14" s="206"/>
      <c r="J14" s="206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7"/>
      <c r="FH14" s="207"/>
      <c r="FI14" s="207"/>
      <c r="FJ14" s="207"/>
      <c r="FK14" s="207"/>
      <c r="FL14" s="207"/>
      <c r="FM14" s="207"/>
      <c r="FN14" s="207"/>
      <c r="FO14" s="207"/>
      <c r="FP14" s="207"/>
      <c r="FQ14" s="207"/>
      <c r="FR14" s="207"/>
      <c r="FS14" s="207"/>
      <c r="FT14" s="207"/>
      <c r="FU14" s="207"/>
      <c r="FV14" s="207"/>
      <c r="FW14" s="207"/>
      <c r="FX14" s="207"/>
      <c r="FY14" s="207"/>
      <c r="FZ14" s="207"/>
      <c r="GA14" s="207"/>
      <c r="GB14" s="207"/>
      <c r="GC14" s="207"/>
      <c r="GD14" s="207"/>
      <c r="GE14" s="207"/>
      <c r="GF14" s="207"/>
      <c r="GG14" s="207"/>
      <c r="GH14" s="207"/>
      <c r="GI14" s="207"/>
      <c r="GJ14" s="207"/>
      <c r="GK14" s="207"/>
      <c r="GL14" s="207"/>
      <c r="GM14" s="207"/>
      <c r="GN14" s="207"/>
      <c r="GO14" s="207"/>
      <c r="GP14" s="207"/>
      <c r="GQ14" s="207"/>
      <c r="GR14" s="207"/>
      <c r="GS14" s="207"/>
      <c r="GT14" s="207"/>
      <c r="GU14" s="207"/>
      <c r="GV14" s="207"/>
      <c r="GW14" s="207"/>
      <c r="GX14" s="207"/>
      <c r="GY14" s="207"/>
      <c r="GZ14" s="207"/>
      <c r="HA14" s="207"/>
      <c r="HB14" s="207"/>
      <c r="HC14" s="207"/>
      <c r="HD14" s="207"/>
      <c r="HE14" s="207"/>
      <c r="HF14" s="207"/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207"/>
      <c r="HY14" s="207"/>
      <c r="HZ14" s="207"/>
      <c r="IA14" s="207"/>
      <c r="IB14" s="207"/>
      <c r="IC14" s="207"/>
      <c r="ID14" s="207"/>
      <c r="IE14" s="207"/>
      <c r="IF14" s="207"/>
      <c r="IG14" s="207"/>
      <c r="IH14" s="207"/>
      <c r="II14" s="207"/>
      <c r="IJ14" s="207"/>
      <c r="IK14" s="207"/>
      <c r="IL14" s="207"/>
      <c r="IM14" s="207"/>
      <c r="IN14" s="207"/>
      <c r="IO14" s="207"/>
      <c r="IP14" s="207"/>
      <c r="IQ14" s="207"/>
      <c r="IR14" s="207"/>
      <c r="IS14" s="207"/>
      <c r="IT14" s="207"/>
      <c r="IU14" s="207"/>
      <c r="IV14" s="207"/>
    </row>
    <row r="15" spans="1:256" s="208" customFormat="1" x14ac:dyDescent="0.25">
      <c r="A15" s="201"/>
      <c r="B15" s="209"/>
      <c r="C15" s="209"/>
      <c r="D15" s="210">
        <f>D14*0.918317268003763</f>
        <v>45772.721104870448</v>
      </c>
      <c r="E15" s="210"/>
      <c r="F15" s="204"/>
      <c r="G15" s="204"/>
      <c r="H15" s="206"/>
      <c r="I15" s="206"/>
      <c r="J15" s="206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7"/>
      <c r="DY15" s="207"/>
      <c r="DZ15" s="207"/>
      <c r="EA15" s="207"/>
      <c r="EB15" s="207"/>
      <c r="EC15" s="207"/>
      <c r="ED15" s="207"/>
      <c r="EE15" s="207"/>
      <c r="EF15" s="207"/>
      <c r="EG15" s="207"/>
      <c r="EH15" s="207"/>
      <c r="EI15" s="207"/>
      <c r="EJ15" s="207"/>
      <c r="EK15" s="207"/>
      <c r="EL15" s="207"/>
      <c r="EM15" s="207"/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7"/>
      <c r="FH15" s="207"/>
      <c r="FI15" s="207"/>
      <c r="FJ15" s="207"/>
      <c r="FK15" s="207"/>
      <c r="FL15" s="207"/>
      <c r="FM15" s="207"/>
      <c r="FN15" s="207"/>
      <c r="FO15" s="207"/>
      <c r="FP15" s="207"/>
      <c r="FQ15" s="207"/>
      <c r="FR15" s="207"/>
      <c r="FS15" s="207"/>
      <c r="FT15" s="207"/>
      <c r="FU15" s="207"/>
      <c r="FV15" s="207"/>
      <c r="FW15" s="207"/>
      <c r="FX15" s="207"/>
      <c r="FY15" s="207"/>
      <c r="FZ15" s="207"/>
      <c r="GA15" s="207"/>
      <c r="GB15" s="207"/>
      <c r="GC15" s="207"/>
      <c r="GD15" s="207"/>
      <c r="GE15" s="207"/>
      <c r="GF15" s="207"/>
      <c r="GG15" s="207"/>
      <c r="GH15" s="207"/>
      <c r="GI15" s="207"/>
      <c r="GJ15" s="207"/>
      <c r="GK15" s="207"/>
      <c r="GL15" s="207"/>
      <c r="GM15" s="207"/>
      <c r="GN15" s="207"/>
      <c r="GO15" s="207"/>
      <c r="GP15" s="207"/>
      <c r="GQ15" s="207"/>
      <c r="GR15" s="207"/>
      <c r="GS15" s="207"/>
      <c r="GT15" s="207"/>
      <c r="GU15" s="207"/>
      <c r="GV15" s="207"/>
      <c r="GW15" s="207"/>
      <c r="GX15" s="207"/>
      <c r="GY15" s="207"/>
      <c r="GZ15" s="207"/>
      <c r="HA15" s="207"/>
      <c r="HB15" s="207"/>
      <c r="HC15" s="207"/>
      <c r="HD15" s="207"/>
      <c r="HE15" s="207"/>
      <c r="HF15" s="207"/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7"/>
      <c r="HX15" s="207"/>
      <c r="HY15" s="207"/>
      <c r="HZ15" s="207"/>
      <c r="IA15" s="207"/>
      <c r="IB15" s="207"/>
      <c r="IC15" s="207"/>
      <c r="ID15" s="207"/>
      <c r="IE15" s="207"/>
      <c r="IF15" s="207"/>
      <c r="IG15" s="207"/>
      <c r="IH15" s="207"/>
      <c r="II15" s="207"/>
      <c r="IJ15" s="207"/>
      <c r="IK15" s="207"/>
      <c r="IL15" s="207"/>
      <c r="IM15" s="207"/>
      <c r="IN15" s="207"/>
      <c r="IO15" s="207"/>
      <c r="IP15" s="207"/>
      <c r="IQ15" s="207"/>
      <c r="IR15" s="207"/>
      <c r="IS15" s="207"/>
      <c r="IT15" s="207"/>
      <c r="IU15" s="207"/>
      <c r="IV15" s="207"/>
    </row>
    <row r="16" spans="1:256" x14ac:dyDescent="0.25">
      <c r="A16" s="50">
        <v>6</v>
      </c>
      <c r="B16" s="57" t="s">
        <v>96</v>
      </c>
      <c r="C16" s="57"/>
      <c r="D16" s="54">
        <f>D14*0.22</f>
        <v>10965.707597943408</v>
      </c>
      <c r="E16" s="54"/>
      <c r="F16" s="59">
        <f>F12+F13</f>
        <v>184477.69604302687</v>
      </c>
      <c r="G16" s="52"/>
      <c r="H16" s="48"/>
      <c r="I16" s="48"/>
      <c r="J16" s="48">
        <f>G17*0.15</f>
        <v>153451.90170851778</v>
      </c>
    </row>
    <row r="17" spans="1:256" s="208" customFormat="1" x14ac:dyDescent="0.25">
      <c r="A17" s="201">
        <v>7</v>
      </c>
      <c r="B17" s="202" t="s">
        <v>86</v>
      </c>
      <c r="C17" s="202"/>
      <c r="D17" s="203">
        <f>D14+D16</f>
        <v>60809.833043140723</v>
      </c>
      <c r="E17" s="203"/>
      <c r="F17" s="204"/>
      <c r="G17" s="205">
        <f>G12+G13</f>
        <v>1023012.6780567853</v>
      </c>
      <c r="H17" s="206"/>
      <c r="I17" s="206"/>
      <c r="J17" s="206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207"/>
      <c r="FG17" s="207"/>
      <c r="FH17" s="207"/>
      <c r="FI17" s="207"/>
      <c r="FJ17" s="207"/>
      <c r="FK17" s="207"/>
      <c r="FL17" s="207"/>
      <c r="FM17" s="207"/>
      <c r="FN17" s="207"/>
      <c r="FO17" s="207"/>
      <c r="FP17" s="207"/>
      <c r="FQ17" s="207"/>
      <c r="FR17" s="207"/>
      <c r="FS17" s="207"/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  <c r="HY17" s="207"/>
      <c r="HZ17" s="207"/>
      <c r="IA17" s="207"/>
      <c r="IB17" s="207"/>
      <c r="IC17" s="207"/>
      <c r="ID17" s="207"/>
      <c r="IE17" s="207"/>
      <c r="IF17" s="207"/>
      <c r="IG17" s="207"/>
      <c r="IH17" s="207"/>
      <c r="II17" s="207"/>
      <c r="IJ17" s="207"/>
      <c r="IK17" s="207"/>
      <c r="IL17" s="207"/>
      <c r="IM17" s="207"/>
      <c r="IN17" s="207"/>
      <c r="IO17" s="207"/>
      <c r="IP17" s="207"/>
      <c r="IQ17" s="207"/>
      <c r="IR17" s="207"/>
      <c r="IS17" s="207"/>
      <c r="IT17" s="207"/>
      <c r="IU17" s="207"/>
      <c r="IV17" s="207"/>
    </row>
    <row r="18" spans="1:256" s="208" customFormat="1" x14ac:dyDescent="0.25">
      <c r="A18" s="201"/>
      <c r="B18" s="202"/>
      <c r="C18" s="202"/>
      <c r="D18" s="203"/>
      <c r="E18" s="203"/>
      <c r="F18" s="204"/>
      <c r="G18" s="205">
        <f>G17*0.918317268003763</f>
        <v>939450.20764632022</v>
      </c>
      <c r="H18" s="206"/>
      <c r="I18" s="206"/>
      <c r="J18" s="206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07"/>
      <c r="BS18" s="207"/>
      <c r="BT18" s="207"/>
      <c r="BU18" s="207"/>
      <c r="BV18" s="207"/>
      <c r="BW18" s="207"/>
      <c r="BX18" s="207"/>
      <c r="BY18" s="207"/>
      <c r="BZ18" s="207"/>
      <c r="CA18" s="207"/>
      <c r="CB18" s="207"/>
      <c r="CC18" s="207"/>
      <c r="CD18" s="207"/>
      <c r="CE18" s="207"/>
      <c r="CF18" s="207"/>
      <c r="CG18" s="207"/>
      <c r="CH18" s="207"/>
      <c r="CI18" s="207"/>
      <c r="CJ18" s="207"/>
      <c r="CK18" s="207"/>
      <c r="CL18" s="207"/>
      <c r="CM18" s="207"/>
      <c r="CN18" s="207"/>
      <c r="CO18" s="207"/>
      <c r="CP18" s="207"/>
      <c r="CQ18" s="207"/>
      <c r="CR18" s="207"/>
      <c r="CS18" s="207"/>
      <c r="CT18" s="207"/>
      <c r="CU18" s="207"/>
      <c r="CV18" s="207"/>
      <c r="CW18" s="207"/>
      <c r="CX18" s="207"/>
      <c r="CY18" s="207"/>
      <c r="CZ18" s="207"/>
      <c r="DA18" s="207"/>
      <c r="DB18" s="207"/>
      <c r="DC18" s="207"/>
      <c r="DD18" s="207"/>
      <c r="DE18" s="207"/>
      <c r="DF18" s="207"/>
      <c r="DG18" s="207"/>
      <c r="DH18" s="207"/>
      <c r="DI18" s="207"/>
      <c r="DJ18" s="207"/>
      <c r="DK18" s="207"/>
      <c r="DL18" s="207"/>
      <c r="DM18" s="207"/>
      <c r="DN18" s="207"/>
      <c r="DO18" s="207"/>
      <c r="DP18" s="207"/>
      <c r="DQ18" s="207"/>
      <c r="DR18" s="207"/>
      <c r="DS18" s="207"/>
      <c r="DT18" s="207"/>
      <c r="DU18" s="207"/>
      <c r="DV18" s="207"/>
      <c r="DW18" s="207"/>
      <c r="DX18" s="207"/>
      <c r="DY18" s="207"/>
      <c r="DZ18" s="207"/>
      <c r="EA18" s="207"/>
      <c r="EB18" s="207"/>
      <c r="EC18" s="207"/>
      <c r="ED18" s="207"/>
      <c r="EE18" s="207"/>
      <c r="EF18" s="207"/>
      <c r="EG18" s="207"/>
      <c r="EH18" s="207"/>
      <c r="EI18" s="207"/>
      <c r="EJ18" s="207"/>
      <c r="EK18" s="207"/>
      <c r="EL18" s="207"/>
      <c r="EM18" s="207"/>
      <c r="EN18" s="207"/>
      <c r="EO18" s="207"/>
      <c r="EP18" s="207"/>
      <c r="EQ18" s="207"/>
      <c r="ER18" s="207"/>
      <c r="ES18" s="207"/>
      <c r="ET18" s="207"/>
      <c r="EU18" s="207"/>
      <c r="EV18" s="207"/>
      <c r="EW18" s="207"/>
      <c r="EX18" s="207"/>
      <c r="EY18" s="207"/>
      <c r="EZ18" s="207"/>
      <c r="FA18" s="207"/>
      <c r="FB18" s="207"/>
      <c r="FC18" s="207"/>
      <c r="FD18" s="207"/>
      <c r="FE18" s="207"/>
      <c r="FF18" s="207"/>
      <c r="FG18" s="207"/>
      <c r="FH18" s="207"/>
      <c r="FI18" s="207"/>
      <c r="FJ18" s="207"/>
      <c r="FK18" s="207"/>
      <c r="FL18" s="207"/>
      <c r="FM18" s="207"/>
      <c r="FN18" s="207"/>
      <c r="FO18" s="207"/>
      <c r="FP18" s="207"/>
      <c r="FQ18" s="207"/>
      <c r="FR18" s="207"/>
      <c r="FS18" s="207"/>
      <c r="FT18" s="207"/>
      <c r="FU18" s="207"/>
      <c r="FV18" s="207"/>
      <c r="FW18" s="207"/>
      <c r="FX18" s="207"/>
      <c r="FY18" s="207"/>
      <c r="FZ18" s="207"/>
      <c r="GA18" s="207"/>
      <c r="GB18" s="207"/>
      <c r="GC18" s="207"/>
      <c r="GD18" s="207"/>
      <c r="GE18" s="207"/>
      <c r="GF18" s="207"/>
      <c r="GG18" s="207"/>
      <c r="GH18" s="207"/>
      <c r="GI18" s="207"/>
      <c r="GJ18" s="207"/>
      <c r="GK18" s="207"/>
      <c r="GL18" s="207"/>
      <c r="GM18" s="207"/>
      <c r="GN18" s="207"/>
      <c r="GO18" s="207"/>
      <c r="GP18" s="207"/>
      <c r="GQ18" s="207"/>
      <c r="GR18" s="207"/>
      <c r="GS18" s="207"/>
      <c r="GT18" s="207"/>
      <c r="GU18" s="207"/>
      <c r="GV18" s="207"/>
      <c r="GW18" s="207"/>
      <c r="GX18" s="207"/>
      <c r="GY18" s="207"/>
      <c r="GZ18" s="207"/>
      <c r="HA18" s="207"/>
      <c r="HB18" s="207"/>
      <c r="HC18" s="207"/>
      <c r="HD18" s="207"/>
      <c r="HE18" s="207"/>
      <c r="HF18" s="207"/>
      <c r="HG18" s="207"/>
      <c r="HH18" s="207"/>
      <c r="HI18" s="207"/>
      <c r="HJ18" s="207"/>
      <c r="HK18" s="207"/>
      <c r="HL18" s="207"/>
      <c r="HM18" s="207"/>
      <c r="HN18" s="207"/>
      <c r="HO18" s="207"/>
      <c r="HP18" s="207"/>
      <c r="HQ18" s="207"/>
      <c r="HR18" s="207"/>
      <c r="HS18" s="207"/>
      <c r="HT18" s="207"/>
      <c r="HU18" s="207"/>
      <c r="HV18" s="207"/>
      <c r="HW18" s="207"/>
      <c r="HX18" s="207"/>
      <c r="HY18" s="207"/>
      <c r="HZ18" s="207"/>
      <c r="IA18" s="207"/>
      <c r="IB18" s="207"/>
      <c r="IC18" s="207"/>
      <c r="ID18" s="207"/>
      <c r="IE18" s="207"/>
      <c r="IF18" s="207"/>
      <c r="IG18" s="207"/>
      <c r="IH18" s="207"/>
      <c r="II18" s="207"/>
      <c r="IJ18" s="207"/>
      <c r="IK18" s="207"/>
      <c r="IL18" s="207"/>
      <c r="IM18" s="207"/>
      <c r="IN18" s="207"/>
      <c r="IO18" s="207"/>
      <c r="IP18" s="207"/>
      <c r="IQ18" s="207"/>
      <c r="IR18" s="207"/>
      <c r="IS18" s="207"/>
      <c r="IT18" s="207"/>
      <c r="IU18" s="207"/>
      <c r="IV18" s="207"/>
    </row>
    <row r="19" spans="1:256" x14ac:dyDescent="0.25">
      <c r="A19" s="48"/>
      <c r="B19" s="48"/>
      <c r="C19" s="48"/>
      <c r="D19" s="96">
        <f>'249-НЦС-ВЛ-0,4кВ -сеч.120'!H30+'249-ИКУЭ '!J24</f>
        <v>60809.833043140723</v>
      </c>
      <c r="E19" s="96">
        <f>'249-НЦС-ВЛ-0,4кВ -сеч.120'!H27+'249-ИКУЭ '!J21</f>
        <v>838534.98201375839</v>
      </c>
      <c r="F19" s="48"/>
      <c r="G19" s="96">
        <f>E14+F16</f>
        <v>1023012.6780567853</v>
      </c>
      <c r="H19" s="48"/>
      <c r="I19" s="48"/>
      <c r="J19" s="48"/>
    </row>
    <row r="20" spans="1:256" x14ac:dyDescent="0.25">
      <c r="A20" s="48"/>
      <c r="B20" s="48"/>
      <c r="C20" s="48"/>
      <c r="D20" s="48"/>
      <c r="E20" s="60"/>
      <c r="F20" s="48"/>
      <c r="G20" s="48"/>
      <c r="H20" s="48"/>
      <c r="I20" s="48"/>
      <c r="J20" s="48"/>
    </row>
    <row r="21" spans="1:256" s="25" customFormat="1" ht="15" customHeight="1" x14ac:dyDescent="0.25">
      <c r="B21" s="83"/>
      <c r="C21" s="82"/>
      <c r="D21" s="28"/>
      <c r="E21" s="61"/>
      <c r="F21" s="61"/>
      <c r="G21" s="62"/>
      <c r="H21" s="26"/>
      <c r="J21" s="27"/>
    </row>
    <row r="22" spans="1:256" s="136" customFormat="1" ht="12.75" x14ac:dyDescent="0.2">
      <c r="A22" s="130" t="s">
        <v>63</v>
      </c>
      <c r="B22" s="131" t="s">
        <v>64</v>
      </c>
      <c r="C22" s="132" t="s">
        <v>65</v>
      </c>
      <c r="D22" s="132"/>
      <c r="E22" s="132" t="s">
        <v>18</v>
      </c>
      <c r="F22" s="133"/>
      <c r="G22" s="133"/>
      <c r="H22" s="134"/>
      <c r="I22" s="135"/>
      <c r="J22" s="133"/>
      <c r="K22" s="133"/>
      <c r="L22" s="133"/>
    </row>
    <row r="23" spans="1:256" s="136" customFormat="1" ht="12.75" x14ac:dyDescent="0.2">
      <c r="A23" s="133"/>
      <c r="B23" s="131"/>
      <c r="C23" s="137" t="s">
        <v>66</v>
      </c>
      <c r="D23" s="137"/>
      <c r="E23" s="137"/>
      <c r="F23" s="138"/>
      <c r="G23" s="138"/>
      <c r="H23" s="134"/>
      <c r="I23" s="133"/>
      <c r="J23" s="133"/>
      <c r="K23" s="133"/>
      <c r="L23" s="133"/>
    </row>
    <row r="24" spans="1:256" s="136" customFormat="1" ht="12.75" x14ac:dyDescent="0.2">
      <c r="A24" s="133"/>
      <c r="B24" s="131"/>
      <c r="C24" s="133"/>
      <c r="D24" s="139"/>
      <c r="E24" s="133"/>
      <c r="F24" s="133"/>
      <c r="G24" s="133"/>
      <c r="H24" s="134"/>
      <c r="I24" s="133"/>
      <c r="J24" s="133"/>
      <c r="K24" s="133"/>
      <c r="L24" s="133"/>
    </row>
    <row r="25" spans="1:256" s="136" customFormat="1" ht="12.75" x14ac:dyDescent="0.2">
      <c r="A25" s="130" t="s">
        <v>63</v>
      </c>
      <c r="B25" s="131" t="s">
        <v>67</v>
      </c>
      <c r="C25" s="132" t="s">
        <v>88</v>
      </c>
      <c r="D25" s="132"/>
      <c r="E25" s="132" t="s">
        <v>68</v>
      </c>
      <c r="F25" s="133"/>
      <c r="G25" s="133"/>
      <c r="H25" s="134"/>
      <c r="I25" s="133"/>
      <c r="J25" s="133"/>
      <c r="K25" s="133"/>
      <c r="L25" s="133"/>
    </row>
    <row r="26" spans="1:256" s="136" customFormat="1" ht="12.75" x14ac:dyDescent="0.2">
      <c r="A26" s="133"/>
      <c r="B26" s="133"/>
      <c r="C26" s="137" t="s">
        <v>66</v>
      </c>
      <c r="D26" s="137"/>
      <c r="E26" s="137"/>
      <c r="F26" s="138"/>
      <c r="G26" s="138"/>
      <c r="H26" s="134"/>
      <c r="I26" s="133"/>
      <c r="J26" s="133"/>
      <c r="K26" s="133"/>
      <c r="L26" s="133"/>
    </row>
    <row r="27" spans="1:256" x14ac:dyDescent="0.25">
      <c r="B27" s="65"/>
      <c r="C27" s="65"/>
      <c r="D27" s="65"/>
    </row>
    <row r="32" spans="1:256" x14ac:dyDescent="0.25">
      <c r="F32" s="63"/>
    </row>
  </sheetData>
  <mergeCells count="9">
    <mergeCell ref="A1:G1"/>
    <mergeCell ref="A3:G3"/>
    <mergeCell ref="A4:G4"/>
    <mergeCell ref="A2:G2"/>
    <mergeCell ref="A9:G9"/>
    <mergeCell ref="A5:G5"/>
    <mergeCell ref="A6:G6"/>
    <mergeCell ref="A8:G8"/>
    <mergeCell ref="A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FFF1"/>
  </sheetPr>
  <dimension ref="A1:IV38"/>
  <sheetViews>
    <sheetView topLeftCell="A16" workbookViewId="0">
      <selection activeCell="B24" sqref="B24:C24"/>
    </sheetView>
  </sheetViews>
  <sheetFormatPr defaultRowHeight="12.75" x14ac:dyDescent="0.25"/>
  <cols>
    <col min="1" max="1" width="3.28515625" style="4" bestFit="1" customWidth="1"/>
    <col min="2" max="2" width="21" style="20" customWidth="1"/>
    <col min="3" max="3" width="19.140625" style="20" customWidth="1"/>
    <col min="4" max="4" width="8.85546875" style="20" customWidth="1"/>
    <col min="5" max="5" width="10.5703125" style="20" customWidth="1"/>
    <col min="6" max="6" width="11" style="20" customWidth="1"/>
    <col min="7" max="7" width="14.28515625" style="20" customWidth="1"/>
    <col min="8" max="8" width="12.710937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1" style="4" customWidth="1"/>
    <col min="259" max="259" width="19.140625" style="4" customWidth="1"/>
    <col min="260" max="260" width="8.85546875" style="4" customWidth="1"/>
    <col min="261" max="261" width="10.5703125" style="4" customWidth="1"/>
    <col min="262" max="262" width="11" style="4" customWidth="1"/>
    <col min="263" max="263" width="14.28515625" style="4" customWidth="1"/>
    <col min="264" max="264" width="12.710937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1" style="4" customWidth="1"/>
    <col min="515" max="515" width="19.140625" style="4" customWidth="1"/>
    <col min="516" max="516" width="8.85546875" style="4" customWidth="1"/>
    <col min="517" max="517" width="10.5703125" style="4" customWidth="1"/>
    <col min="518" max="518" width="11" style="4" customWidth="1"/>
    <col min="519" max="519" width="14.28515625" style="4" customWidth="1"/>
    <col min="520" max="520" width="12.710937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1" style="4" customWidth="1"/>
    <col min="771" max="771" width="19.140625" style="4" customWidth="1"/>
    <col min="772" max="772" width="8.85546875" style="4" customWidth="1"/>
    <col min="773" max="773" width="10.5703125" style="4" customWidth="1"/>
    <col min="774" max="774" width="11" style="4" customWidth="1"/>
    <col min="775" max="775" width="14.28515625" style="4" customWidth="1"/>
    <col min="776" max="776" width="12.710937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1" style="4" customWidth="1"/>
    <col min="1027" max="1027" width="19.140625" style="4" customWidth="1"/>
    <col min="1028" max="1028" width="8.85546875" style="4" customWidth="1"/>
    <col min="1029" max="1029" width="10.5703125" style="4" customWidth="1"/>
    <col min="1030" max="1030" width="11" style="4" customWidth="1"/>
    <col min="1031" max="1031" width="14.28515625" style="4" customWidth="1"/>
    <col min="1032" max="1032" width="12.710937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1" style="4" customWidth="1"/>
    <col min="1283" max="1283" width="19.140625" style="4" customWidth="1"/>
    <col min="1284" max="1284" width="8.85546875" style="4" customWidth="1"/>
    <col min="1285" max="1285" width="10.5703125" style="4" customWidth="1"/>
    <col min="1286" max="1286" width="11" style="4" customWidth="1"/>
    <col min="1287" max="1287" width="14.28515625" style="4" customWidth="1"/>
    <col min="1288" max="1288" width="12.710937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1" style="4" customWidth="1"/>
    <col min="1539" max="1539" width="19.140625" style="4" customWidth="1"/>
    <col min="1540" max="1540" width="8.85546875" style="4" customWidth="1"/>
    <col min="1541" max="1541" width="10.5703125" style="4" customWidth="1"/>
    <col min="1542" max="1542" width="11" style="4" customWidth="1"/>
    <col min="1543" max="1543" width="14.28515625" style="4" customWidth="1"/>
    <col min="1544" max="1544" width="12.710937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1" style="4" customWidth="1"/>
    <col min="1795" max="1795" width="19.140625" style="4" customWidth="1"/>
    <col min="1796" max="1796" width="8.85546875" style="4" customWidth="1"/>
    <col min="1797" max="1797" width="10.5703125" style="4" customWidth="1"/>
    <col min="1798" max="1798" width="11" style="4" customWidth="1"/>
    <col min="1799" max="1799" width="14.28515625" style="4" customWidth="1"/>
    <col min="1800" max="1800" width="12.710937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1" style="4" customWidth="1"/>
    <col min="2051" max="2051" width="19.140625" style="4" customWidth="1"/>
    <col min="2052" max="2052" width="8.85546875" style="4" customWidth="1"/>
    <col min="2053" max="2053" width="10.5703125" style="4" customWidth="1"/>
    <col min="2054" max="2054" width="11" style="4" customWidth="1"/>
    <col min="2055" max="2055" width="14.28515625" style="4" customWidth="1"/>
    <col min="2056" max="2056" width="12.710937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1" style="4" customWidth="1"/>
    <col min="2307" max="2307" width="19.140625" style="4" customWidth="1"/>
    <col min="2308" max="2308" width="8.85546875" style="4" customWidth="1"/>
    <col min="2309" max="2309" width="10.5703125" style="4" customWidth="1"/>
    <col min="2310" max="2310" width="11" style="4" customWidth="1"/>
    <col min="2311" max="2311" width="14.28515625" style="4" customWidth="1"/>
    <col min="2312" max="2312" width="12.710937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1" style="4" customWidth="1"/>
    <col min="2563" max="2563" width="19.140625" style="4" customWidth="1"/>
    <col min="2564" max="2564" width="8.85546875" style="4" customWidth="1"/>
    <col min="2565" max="2565" width="10.5703125" style="4" customWidth="1"/>
    <col min="2566" max="2566" width="11" style="4" customWidth="1"/>
    <col min="2567" max="2567" width="14.28515625" style="4" customWidth="1"/>
    <col min="2568" max="2568" width="12.710937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1" style="4" customWidth="1"/>
    <col min="2819" max="2819" width="19.140625" style="4" customWidth="1"/>
    <col min="2820" max="2820" width="8.85546875" style="4" customWidth="1"/>
    <col min="2821" max="2821" width="10.5703125" style="4" customWidth="1"/>
    <col min="2822" max="2822" width="11" style="4" customWidth="1"/>
    <col min="2823" max="2823" width="14.28515625" style="4" customWidth="1"/>
    <col min="2824" max="2824" width="12.710937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1" style="4" customWidth="1"/>
    <col min="3075" max="3075" width="19.140625" style="4" customWidth="1"/>
    <col min="3076" max="3076" width="8.85546875" style="4" customWidth="1"/>
    <col min="3077" max="3077" width="10.5703125" style="4" customWidth="1"/>
    <col min="3078" max="3078" width="11" style="4" customWidth="1"/>
    <col min="3079" max="3079" width="14.28515625" style="4" customWidth="1"/>
    <col min="3080" max="3080" width="12.710937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1" style="4" customWidth="1"/>
    <col min="3331" max="3331" width="19.140625" style="4" customWidth="1"/>
    <col min="3332" max="3332" width="8.85546875" style="4" customWidth="1"/>
    <col min="3333" max="3333" width="10.5703125" style="4" customWidth="1"/>
    <col min="3334" max="3334" width="11" style="4" customWidth="1"/>
    <col min="3335" max="3335" width="14.28515625" style="4" customWidth="1"/>
    <col min="3336" max="3336" width="12.710937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1" style="4" customWidth="1"/>
    <col min="3587" max="3587" width="19.140625" style="4" customWidth="1"/>
    <col min="3588" max="3588" width="8.85546875" style="4" customWidth="1"/>
    <col min="3589" max="3589" width="10.5703125" style="4" customWidth="1"/>
    <col min="3590" max="3590" width="11" style="4" customWidth="1"/>
    <col min="3591" max="3591" width="14.28515625" style="4" customWidth="1"/>
    <col min="3592" max="3592" width="12.710937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1" style="4" customWidth="1"/>
    <col min="3843" max="3843" width="19.140625" style="4" customWidth="1"/>
    <col min="3844" max="3844" width="8.85546875" style="4" customWidth="1"/>
    <col min="3845" max="3845" width="10.5703125" style="4" customWidth="1"/>
    <col min="3846" max="3846" width="11" style="4" customWidth="1"/>
    <col min="3847" max="3847" width="14.28515625" style="4" customWidth="1"/>
    <col min="3848" max="3848" width="12.710937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1" style="4" customWidth="1"/>
    <col min="4099" max="4099" width="19.140625" style="4" customWidth="1"/>
    <col min="4100" max="4100" width="8.85546875" style="4" customWidth="1"/>
    <col min="4101" max="4101" width="10.5703125" style="4" customWidth="1"/>
    <col min="4102" max="4102" width="11" style="4" customWidth="1"/>
    <col min="4103" max="4103" width="14.28515625" style="4" customWidth="1"/>
    <col min="4104" max="4104" width="12.710937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1" style="4" customWidth="1"/>
    <col min="4355" max="4355" width="19.140625" style="4" customWidth="1"/>
    <col min="4356" max="4356" width="8.85546875" style="4" customWidth="1"/>
    <col min="4357" max="4357" width="10.5703125" style="4" customWidth="1"/>
    <col min="4358" max="4358" width="11" style="4" customWidth="1"/>
    <col min="4359" max="4359" width="14.28515625" style="4" customWidth="1"/>
    <col min="4360" max="4360" width="12.710937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1" style="4" customWidth="1"/>
    <col min="4611" max="4611" width="19.140625" style="4" customWidth="1"/>
    <col min="4612" max="4612" width="8.85546875" style="4" customWidth="1"/>
    <col min="4613" max="4613" width="10.5703125" style="4" customWidth="1"/>
    <col min="4614" max="4614" width="11" style="4" customWidth="1"/>
    <col min="4615" max="4615" width="14.28515625" style="4" customWidth="1"/>
    <col min="4616" max="4616" width="12.710937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1" style="4" customWidth="1"/>
    <col min="4867" max="4867" width="19.140625" style="4" customWidth="1"/>
    <col min="4868" max="4868" width="8.85546875" style="4" customWidth="1"/>
    <col min="4869" max="4869" width="10.5703125" style="4" customWidth="1"/>
    <col min="4870" max="4870" width="11" style="4" customWidth="1"/>
    <col min="4871" max="4871" width="14.28515625" style="4" customWidth="1"/>
    <col min="4872" max="4872" width="12.710937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1" style="4" customWidth="1"/>
    <col min="5123" max="5123" width="19.140625" style="4" customWidth="1"/>
    <col min="5124" max="5124" width="8.85546875" style="4" customWidth="1"/>
    <col min="5125" max="5125" width="10.5703125" style="4" customWidth="1"/>
    <col min="5126" max="5126" width="11" style="4" customWidth="1"/>
    <col min="5127" max="5127" width="14.28515625" style="4" customWidth="1"/>
    <col min="5128" max="5128" width="12.710937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1" style="4" customWidth="1"/>
    <col min="5379" max="5379" width="19.140625" style="4" customWidth="1"/>
    <col min="5380" max="5380" width="8.85546875" style="4" customWidth="1"/>
    <col min="5381" max="5381" width="10.5703125" style="4" customWidth="1"/>
    <col min="5382" max="5382" width="11" style="4" customWidth="1"/>
    <col min="5383" max="5383" width="14.28515625" style="4" customWidth="1"/>
    <col min="5384" max="5384" width="12.710937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1" style="4" customWidth="1"/>
    <col min="5635" max="5635" width="19.140625" style="4" customWidth="1"/>
    <col min="5636" max="5636" width="8.85546875" style="4" customWidth="1"/>
    <col min="5637" max="5637" width="10.5703125" style="4" customWidth="1"/>
    <col min="5638" max="5638" width="11" style="4" customWidth="1"/>
    <col min="5639" max="5639" width="14.28515625" style="4" customWidth="1"/>
    <col min="5640" max="5640" width="12.710937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1" style="4" customWidth="1"/>
    <col min="5891" max="5891" width="19.140625" style="4" customWidth="1"/>
    <col min="5892" max="5892" width="8.85546875" style="4" customWidth="1"/>
    <col min="5893" max="5893" width="10.5703125" style="4" customWidth="1"/>
    <col min="5894" max="5894" width="11" style="4" customWidth="1"/>
    <col min="5895" max="5895" width="14.28515625" style="4" customWidth="1"/>
    <col min="5896" max="5896" width="12.710937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1" style="4" customWidth="1"/>
    <col min="6147" max="6147" width="19.140625" style="4" customWidth="1"/>
    <col min="6148" max="6148" width="8.85546875" style="4" customWidth="1"/>
    <col min="6149" max="6149" width="10.5703125" style="4" customWidth="1"/>
    <col min="6150" max="6150" width="11" style="4" customWidth="1"/>
    <col min="6151" max="6151" width="14.28515625" style="4" customWidth="1"/>
    <col min="6152" max="6152" width="12.710937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1" style="4" customWidth="1"/>
    <col min="6403" max="6403" width="19.140625" style="4" customWidth="1"/>
    <col min="6404" max="6404" width="8.85546875" style="4" customWidth="1"/>
    <col min="6405" max="6405" width="10.5703125" style="4" customWidth="1"/>
    <col min="6406" max="6406" width="11" style="4" customWidth="1"/>
    <col min="6407" max="6407" width="14.28515625" style="4" customWidth="1"/>
    <col min="6408" max="6408" width="12.710937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1" style="4" customWidth="1"/>
    <col min="6659" max="6659" width="19.140625" style="4" customWidth="1"/>
    <col min="6660" max="6660" width="8.85546875" style="4" customWidth="1"/>
    <col min="6661" max="6661" width="10.5703125" style="4" customWidth="1"/>
    <col min="6662" max="6662" width="11" style="4" customWidth="1"/>
    <col min="6663" max="6663" width="14.28515625" style="4" customWidth="1"/>
    <col min="6664" max="6664" width="12.710937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1" style="4" customWidth="1"/>
    <col min="6915" max="6915" width="19.140625" style="4" customWidth="1"/>
    <col min="6916" max="6916" width="8.85546875" style="4" customWidth="1"/>
    <col min="6917" max="6917" width="10.5703125" style="4" customWidth="1"/>
    <col min="6918" max="6918" width="11" style="4" customWidth="1"/>
    <col min="6919" max="6919" width="14.28515625" style="4" customWidth="1"/>
    <col min="6920" max="6920" width="12.710937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1" style="4" customWidth="1"/>
    <col min="7171" max="7171" width="19.140625" style="4" customWidth="1"/>
    <col min="7172" max="7172" width="8.85546875" style="4" customWidth="1"/>
    <col min="7173" max="7173" width="10.5703125" style="4" customWidth="1"/>
    <col min="7174" max="7174" width="11" style="4" customWidth="1"/>
    <col min="7175" max="7175" width="14.28515625" style="4" customWidth="1"/>
    <col min="7176" max="7176" width="12.710937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1" style="4" customWidth="1"/>
    <col min="7427" max="7427" width="19.140625" style="4" customWidth="1"/>
    <col min="7428" max="7428" width="8.85546875" style="4" customWidth="1"/>
    <col min="7429" max="7429" width="10.5703125" style="4" customWidth="1"/>
    <col min="7430" max="7430" width="11" style="4" customWidth="1"/>
    <col min="7431" max="7431" width="14.28515625" style="4" customWidth="1"/>
    <col min="7432" max="7432" width="12.710937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1" style="4" customWidth="1"/>
    <col min="7683" max="7683" width="19.140625" style="4" customWidth="1"/>
    <col min="7684" max="7684" width="8.85546875" style="4" customWidth="1"/>
    <col min="7685" max="7685" width="10.5703125" style="4" customWidth="1"/>
    <col min="7686" max="7686" width="11" style="4" customWidth="1"/>
    <col min="7687" max="7687" width="14.28515625" style="4" customWidth="1"/>
    <col min="7688" max="7688" width="12.710937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1" style="4" customWidth="1"/>
    <col min="7939" max="7939" width="19.140625" style="4" customWidth="1"/>
    <col min="7940" max="7940" width="8.85546875" style="4" customWidth="1"/>
    <col min="7941" max="7941" width="10.5703125" style="4" customWidth="1"/>
    <col min="7942" max="7942" width="11" style="4" customWidth="1"/>
    <col min="7943" max="7943" width="14.28515625" style="4" customWidth="1"/>
    <col min="7944" max="7944" width="12.710937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1" style="4" customWidth="1"/>
    <col min="8195" max="8195" width="19.140625" style="4" customWidth="1"/>
    <col min="8196" max="8196" width="8.85546875" style="4" customWidth="1"/>
    <col min="8197" max="8197" width="10.5703125" style="4" customWidth="1"/>
    <col min="8198" max="8198" width="11" style="4" customWidth="1"/>
    <col min="8199" max="8199" width="14.28515625" style="4" customWidth="1"/>
    <col min="8200" max="8200" width="12.710937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1" style="4" customWidth="1"/>
    <col min="8451" max="8451" width="19.140625" style="4" customWidth="1"/>
    <col min="8452" max="8452" width="8.85546875" style="4" customWidth="1"/>
    <col min="8453" max="8453" width="10.5703125" style="4" customWidth="1"/>
    <col min="8454" max="8454" width="11" style="4" customWidth="1"/>
    <col min="8455" max="8455" width="14.28515625" style="4" customWidth="1"/>
    <col min="8456" max="8456" width="12.710937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1" style="4" customWidth="1"/>
    <col min="8707" max="8707" width="19.140625" style="4" customWidth="1"/>
    <col min="8708" max="8708" width="8.85546875" style="4" customWidth="1"/>
    <col min="8709" max="8709" width="10.5703125" style="4" customWidth="1"/>
    <col min="8710" max="8710" width="11" style="4" customWidth="1"/>
    <col min="8711" max="8711" width="14.28515625" style="4" customWidth="1"/>
    <col min="8712" max="8712" width="12.710937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1" style="4" customWidth="1"/>
    <col min="8963" max="8963" width="19.140625" style="4" customWidth="1"/>
    <col min="8964" max="8964" width="8.85546875" style="4" customWidth="1"/>
    <col min="8965" max="8965" width="10.5703125" style="4" customWidth="1"/>
    <col min="8966" max="8966" width="11" style="4" customWidth="1"/>
    <col min="8967" max="8967" width="14.28515625" style="4" customWidth="1"/>
    <col min="8968" max="8968" width="12.710937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1" style="4" customWidth="1"/>
    <col min="9219" max="9219" width="19.140625" style="4" customWidth="1"/>
    <col min="9220" max="9220" width="8.85546875" style="4" customWidth="1"/>
    <col min="9221" max="9221" width="10.5703125" style="4" customWidth="1"/>
    <col min="9222" max="9222" width="11" style="4" customWidth="1"/>
    <col min="9223" max="9223" width="14.28515625" style="4" customWidth="1"/>
    <col min="9224" max="9224" width="12.710937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1" style="4" customWidth="1"/>
    <col min="9475" max="9475" width="19.140625" style="4" customWidth="1"/>
    <col min="9476" max="9476" width="8.85546875" style="4" customWidth="1"/>
    <col min="9477" max="9477" width="10.5703125" style="4" customWidth="1"/>
    <col min="9478" max="9478" width="11" style="4" customWidth="1"/>
    <col min="9479" max="9479" width="14.28515625" style="4" customWidth="1"/>
    <col min="9480" max="9480" width="12.710937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1" style="4" customWidth="1"/>
    <col min="9731" max="9731" width="19.140625" style="4" customWidth="1"/>
    <col min="9732" max="9732" width="8.85546875" style="4" customWidth="1"/>
    <col min="9733" max="9733" width="10.5703125" style="4" customWidth="1"/>
    <col min="9734" max="9734" width="11" style="4" customWidth="1"/>
    <col min="9735" max="9735" width="14.28515625" style="4" customWidth="1"/>
    <col min="9736" max="9736" width="12.710937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1" style="4" customWidth="1"/>
    <col min="9987" max="9987" width="19.140625" style="4" customWidth="1"/>
    <col min="9988" max="9988" width="8.85546875" style="4" customWidth="1"/>
    <col min="9989" max="9989" width="10.5703125" style="4" customWidth="1"/>
    <col min="9990" max="9990" width="11" style="4" customWidth="1"/>
    <col min="9991" max="9991" width="14.28515625" style="4" customWidth="1"/>
    <col min="9992" max="9992" width="12.710937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1" style="4" customWidth="1"/>
    <col min="10243" max="10243" width="19.140625" style="4" customWidth="1"/>
    <col min="10244" max="10244" width="8.85546875" style="4" customWidth="1"/>
    <col min="10245" max="10245" width="10.5703125" style="4" customWidth="1"/>
    <col min="10246" max="10246" width="11" style="4" customWidth="1"/>
    <col min="10247" max="10247" width="14.28515625" style="4" customWidth="1"/>
    <col min="10248" max="10248" width="12.710937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1" style="4" customWidth="1"/>
    <col min="10499" max="10499" width="19.140625" style="4" customWidth="1"/>
    <col min="10500" max="10500" width="8.85546875" style="4" customWidth="1"/>
    <col min="10501" max="10501" width="10.5703125" style="4" customWidth="1"/>
    <col min="10502" max="10502" width="11" style="4" customWidth="1"/>
    <col min="10503" max="10503" width="14.28515625" style="4" customWidth="1"/>
    <col min="10504" max="10504" width="12.710937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1" style="4" customWidth="1"/>
    <col min="10755" max="10755" width="19.140625" style="4" customWidth="1"/>
    <col min="10756" max="10756" width="8.85546875" style="4" customWidth="1"/>
    <col min="10757" max="10757" width="10.5703125" style="4" customWidth="1"/>
    <col min="10758" max="10758" width="11" style="4" customWidth="1"/>
    <col min="10759" max="10759" width="14.28515625" style="4" customWidth="1"/>
    <col min="10760" max="10760" width="12.710937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1" style="4" customWidth="1"/>
    <col min="11011" max="11011" width="19.140625" style="4" customWidth="1"/>
    <col min="11012" max="11012" width="8.85546875" style="4" customWidth="1"/>
    <col min="11013" max="11013" width="10.5703125" style="4" customWidth="1"/>
    <col min="11014" max="11014" width="11" style="4" customWidth="1"/>
    <col min="11015" max="11015" width="14.28515625" style="4" customWidth="1"/>
    <col min="11016" max="11016" width="12.710937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1" style="4" customWidth="1"/>
    <col min="11267" max="11267" width="19.140625" style="4" customWidth="1"/>
    <col min="11268" max="11268" width="8.85546875" style="4" customWidth="1"/>
    <col min="11269" max="11269" width="10.5703125" style="4" customWidth="1"/>
    <col min="11270" max="11270" width="11" style="4" customWidth="1"/>
    <col min="11271" max="11271" width="14.28515625" style="4" customWidth="1"/>
    <col min="11272" max="11272" width="12.710937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1" style="4" customWidth="1"/>
    <col min="11523" max="11523" width="19.140625" style="4" customWidth="1"/>
    <col min="11524" max="11524" width="8.85546875" style="4" customWidth="1"/>
    <col min="11525" max="11525" width="10.5703125" style="4" customWidth="1"/>
    <col min="11526" max="11526" width="11" style="4" customWidth="1"/>
    <col min="11527" max="11527" width="14.28515625" style="4" customWidth="1"/>
    <col min="11528" max="11528" width="12.710937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1" style="4" customWidth="1"/>
    <col min="11779" max="11779" width="19.140625" style="4" customWidth="1"/>
    <col min="11780" max="11780" width="8.85546875" style="4" customWidth="1"/>
    <col min="11781" max="11781" width="10.5703125" style="4" customWidth="1"/>
    <col min="11782" max="11782" width="11" style="4" customWidth="1"/>
    <col min="11783" max="11783" width="14.28515625" style="4" customWidth="1"/>
    <col min="11784" max="11784" width="12.710937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1" style="4" customWidth="1"/>
    <col min="12035" max="12035" width="19.140625" style="4" customWidth="1"/>
    <col min="12036" max="12036" width="8.85546875" style="4" customWidth="1"/>
    <col min="12037" max="12037" width="10.5703125" style="4" customWidth="1"/>
    <col min="12038" max="12038" width="11" style="4" customWidth="1"/>
    <col min="12039" max="12039" width="14.28515625" style="4" customWidth="1"/>
    <col min="12040" max="12040" width="12.710937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1" style="4" customWidth="1"/>
    <col min="12291" max="12291" width="19.140625" style="4" customWidth="1"/>
    <col min="12292" max="12292" width="8.85546875" style="4" customWidth="1"/>
    <col min="12293" max="12293" width="10.5703125" style="4" customWidth="1"/>
    <col min="12294" max="12294" width="11" style="4" customWidth="1"/>
    <col min="12295" max="12295" width="14.28515625" style="4" customWidth="1"/>
    <col min="12296" max="12296" width="12.710937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1" style="4" customWidth="1"/>
    <col min="12547" max="12547" width="19.140625" style="4" customWidth="1"/>
    <col min="12548" max="12548" width="8.85546875" style="4" customWidth="1"/>
    <col min="12549" max="12549" width="10.5703125" style="4" customWidth="1"/>
    <col min="12550" max="12550" width="11" style="4" customWidth="1"/>
    <col min="12551" max="12551" width="14.28515625" style="4" customWidth="1"/>
    <col min="12552" max="12552" width="12.710937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1" style="4" customWidth="1"/>
    <col min="12803" max="12803" width="19.140625" style="4" customWidth="1"/>
    <col min="12804" max="12804" width="8.85546875" style="4" customWidth="1"/>
    <col min="12805" max="12805" width="10.5703125" style="4" customWidth="1"/>
    <col min="12806" max="12806" width="11" style="4" customWidth="1"/>
    <col min="12807" max="12807" width="14.28515625" style="4" customWidth="1"/>
    <col min="12808" max="12808" width="12.710937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1" style="4" customWidth="1"/>
    <col min="13059" max="13059" width="19.140625" style="4" customWidth="1"/>
    <col min="13060" max="13060" width="8.85546875" style="4" customWidth="1"/>
    <col min="13061" max="13061" width="10.5703125" style="4" customWidth="1"/>
    <col min="13062" max="13062" width="11" style="4" customWidth="1"/>
    <col min="13063" max="13063" width="14.28515625" style="4" customWidth="1"/>
    <col min="13064" max="13064" width="12.710937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1" style="4" customWidth="1"/>
    <col min="13315" max="13315" width="19.140625" style="4" customWidth="1"/>
    <col min="13316" max="13316" width="8.85546875" style="4" customWidth="1"/>
    <col min="13317" max="13317" width="10.5703125" style="4" customWidth="1"/>
    <col min="13318" max="13318" width="11" style="4" customWidth="1"/>
    <col min="13319" max="13319" width="14.28515625" style="4" customWidth="1"/>
    <col min="13320" max="13320" width="12.710937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1" style="4" customWidth="1"/>
    <col min="13571" max="13571" width="19.140625" style="4" customWidth="1"/>
    <col min="13572" max="13572" width="8.85546875" style="4" customWidth="1"/>
    <col min="13573" max="13573" width="10.5703125" style="4" customWidth="1"/>
    <col min="13574" max="13574" width="11" style="4" customWidth="1"/>
    <col min="13575" max="13575" width="14.28515625" style="4" customWidth="1"/>
    <col min="13576" max="13576" width="12.710937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1" style="4" customWidth="1"/>
    <col min="13827" max="13827" width="19.140625" style="4" customWidth="1"/>
    <col min="13828" max="13828" width="8.85546875" style="4" customWidth="1"/>
    <col min="13829" max="13829" width="10.5703125" style="4" customWidth="1"/>
    <col min="13830" max="13830" width="11" style="4" customWidth="1"/>
    <col min="13831" max="13831" width="14.28515625" style="4" customWidth="1"/>
    <col min="13832" max="13832" width="12.710937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1" style="4" customWidth="1"/>
    <col min="14083" max="14083" width="19.140625" style="4" customWidth="1"/>
    <col min="14084" max="14084" width="8.85546875" style="4" customWidth="1"/>
    <col min="14085" max="14085" width="10.5703125" style="4" customWidth="1"/>
    <col min="14086" max="14086" width="11" style="4" customWidth="1"/>
    <col min="14087" max="14087" width="14.28515625" style="4" customWidth="1"/>
    <col min="14088" max="14088" width="12.710937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1" style="4" customWidth="1"/>
    <col min="14339" max="14339" width="19.140625" style="4" customWidth="1"/>
    <col min="14340" max="14340" width="8.85546875" style="4" customWidth="1"/>
    <col min="14341" max="14341" width="10.5703125" style="4" customWidth="1"/>
    <col min="14342" max="14342" width="11" style="4" customWidth="1"/>
    <col min="14343" max="14343" width="14.28515625" style="4" customWidth="1"/>
    <col min="14344" max="14344" width="12.710937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1" style="4" customWidth="1"/>
    <col min="14595" max="14595" width="19.140625" style="4" customWidth="1"/>
    <col min="14596" max="14596" width="8.85546875" style="4" customWidth="1"/>
    <col min="14597" max="14597" width="10.5703125" style="4" customWidth="1"/>
    <col min="14598" max="14598" width="11" style="4" customWidth="1"/>
    <col min="14599" max="14599" width="14.28515625" style="4" customWidth="1"/>
    <col min="14600" max="14600" width="12.710937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1" style="4" customWidth="1"/>
    <col min="14851" max="14851" width="19.140625" style="4" customWidth="1"/>
    <col min="14852" max="14852" width="8.85546875" style="4" customWidth="1"/>
    <col min="14853" max="14853" width="10.5703125" style="4" customWidth="1"/>
    <col min="14854" max="14854" width="11" style="4" customWidth="1"/>
    <col min="14855" max="14855" width="14.28515625" style="4" customWidth="1"/>
    <col min="14856" max="14856" width="12.710937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1" style="4" customWidth="1"/>
    <col min="15107" max="15107" width="19.140625" style="4" customWidth="1"/>
    <col min="15108" max="15108" width="8.85546875" style="4" customWidth="1"/>
    <col min="15109" max="15109" width="10.5703125" style="4" customWidth="1"/>
    <col min="15110" max="15110" width="11" style="4" customWidth="1"/>
    <col min="15111" max="15111" width="14.28515625" style="4" customWidth="1"/>
    <col min="15112" max="15112" width="12.710937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1" style="4" customWidth="1"/>
    <col min="15363" max="15363" width="19.140625" style="4" customWidth="1"/>
    <col min="15364" max="15364" width="8.85546875" style="4" customWidth="1"/>
    <col min="15365" max="15365" width="10.5703125" style="4" customWidth="1"/>
    <col min="15366" max="15366" width="11" style="4" customWidth="1"/>
    <col min="15367" max="15367" width="14.28515625" style="4" customWidth="1"/>
    <col min="15368" max="15368" width="12.710937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1" style="4" customWidth="1"/>
    <col min="15619" max="15619" width="19.140625" style="4" customWidth="1"/>
    <col min="15620" max="15620" width="8.85546875" style="4" customWidth="1"/>
    <col min="15621" max="15621" width="10.5703125" style="4" customWidth="1"/>
    <col min="15622" max="15622" width="11" style="4" customWidth="1"/>
    <col min="15623" max="15623" width="14.28515625" style="4" customWidth="1"/>
    <col min="15624" max="15624" width="12.710937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1" style="4" customWidth="1"/>
    <col min="15875" max="15875" width="19.140625" style="4" customWidth="1"/>
    <col min="15876" max="15876" width="8.85546875" style="4" customWidth="1"/>
    <col min="15877" max="15877" width="10.5703125" style="4" customWidth="1"/>
    <col min="15878" max="15878" width="11" style="4" customWidth="1"/>
    <col min="15879" max="15879" width="14.28515625" style="4" customWidth="1"/>
    <col min="15880" max="15880" width="12.710937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1" style="4" customWidth="1"/>
    <col min="16131" max="16131" width="19.140625" style="4" customWidth="1"/>
    <col min="16132" max="16132" width="8.85546875" style="4" customWidth="1"/>
    <col min="16133" max="16133" width="10.5703125" style="4" customWidth="1"/>
    <col min="16134" max="16134" width="11" style="4" customWidth="1"/>
    <col min="16135" max="16135" width="14.28515625" style="4" customWidth="1"/>
    <col min="16136" max="16136" width="12.710937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256" s="97" customFormat="1" ht="15.75" x14ac:dyDescent="0.25">
      <c r="A1" s="235" t="s">
        <v>137</v>
      </c>
      <c r="B1" s="235"/>
      <c r="C1" s="235"/>
      <c r="D1" s="235"/>
      <c r="E1" s="235"/>
      <c r="F1" s="235"/>
      <c r="G1" s="235"/>
      <c r="H1" s="235"/>
    </row>
    <row r="2" spans="1:256" s="97" customFormat="1" ht="15.75" x14ac:dyDescent="0.25">
      <c r="A2" s="235" t="s">
        <v>53</v>
      </c>
      <c r="B2" s="235"/>
      <c r="C2" s="235"/>
      <c r="D2" s="235"/>
      <c r="E2" s="235"/>
      <c r="F2" s="235"/>
      <c r="G2" s="235"/>
      <c r="H2" s="235"/>
    </row>
    <row r="3" spans="1:256" s="146" customFormat="1" ht="60.7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256" s="146" customFormat="1" ht="15.75" x14ac:dyDescent="0.25">
      <c r="A4" s="238" t="s">
        <v>123</v>
      </c>
      <c r="B4" s="239"/>
      <c r="C4" s="239"/>
      <c r="D4" s="239"/>
      <c r="E4" s="239"/>
      <c r="F4" s="239"/>
      <c r="G4" s="239"/>
      <c r="H4" s="239"/>
    </row>
    <row r="5" spans="1:256" s="146" customFormat="1" ht="15.75" x14ac:dyDescent="0.25">
      <c r="A5" s="240" t="s">
        <v>161</v>
      </c>
      <c r="B5" s="277"/>
      <c r="C5" s="277"/>
      <c r="D5" s="277"/>
      <c r="E5" s="277"/>
      <c r="F5" s="277"/>
      <c r="G5" s="277"/>
      <c r="H5" s="277"/>
    </row>
    <row r="6" spans="1:256" s="146" customFormat="1" ht="15.75" x14ac:dyDescent="0.25">
      <c r="A6" s="236" t="s">
        <v>168</v>
      </c>
      <c r="B6" s="237"/>
      <c r="C6" s="237"/>
      <c r="D6" s="237"/>
      <c r="E6" s="237"/>
      <c r="F6" s="237"/>
      <c r="G6" s="237"/>
      <c r="H6" s="237"/>
    </row>
    <row r="7" spans="1:256" s="146" customFormat="1" ht="15.75" x14ac:dyDescent="0.25">
      <c r="A7" s="233" t="s">
        <v>170</v>
      </c>
      <c r="B7" s="234"/>
      <c r="C7" s="234"/>
      <c r="D7" s="234"/>
      <c r="E7" s="234"/>
      <c r="F7" s="234"/>
      <c r="G7" s="234"/>
      <c r="H7" s="234"/>
    </row>
    <row r="8" spans="1:256" s="97" customFormat="1" ht="15.75" x14ac:dyDescent="0.25">
      <c r="A8" s="233" t="s">
        <v>145</v>
      </c>
      <c r="B8" s="277"/>
      <c r="C8" s="277"/>
      <c r="D8" s="277"/>
      <c r="E8" s="277"/>
      <c r="F8" s="277"/>
      <c r="G8" s="277"/>
      <c r="H8" s="277"/>
    </row>
    <row r="9" spans="1:256" s="90" customFormat="1" ht="15.75" x14ac:dyDescent="0.25">
      <c r="A9" s="212"/>
      <c r="B9" s="213"/>
      <c r="C9" s="213"/>
      <c r="D9" s="213"/>
      <c r="E9" s="213"/>
      <c r="F9" s="213"/>
      <c r="G9" s="213"/>
      <c r="H9" s="213"/>
    </row>
    <row r="10" spans="1:256" ht="36.75" customHeight="1" x14ac:dyDescent="0.25">
      <c r="A10" s="219" t="s">
        <v>175</v>
      </c>
      <c r="B10" s="219"/>
      <c r="C10" s="219"/>
      <c r="D10" s="219"/>
      <c r="E10" s="219"/>
      <c r="F10" s="219"/>
      <c r="G10" s="219"/>
      <c r="H10" s="219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  <c r="IU10" s="124"/>
      <c r="IV10" s="124"/>
    </row>
    <row r="11" spans="1:256" ht="25.5" x14ac:dyDescent="0.25">
      <c r="A11" s="66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</row>
    <row r="12" spans="1:256" x14ac:dyDescent="0.25">
      <c r="A12" s="66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256" x14ac:dyDescent="0.25">
      <c r="A13" s="66">
        <v>1</v>
      </c>
      <c r="B13" s="5" t="s">
        <v>54</v>
      </c>
      <c r="C13" s="98"/>
      <c r="D13" s="98"/>
      <c r="E13" s="98"/>
      <c r="F13" s="98"/>
      <c r="G13" s="98"/>
      <c r="H13" s="98"/>
    </row>
    <row r="14" spans="1:256" ht="151.5" customHeight="1" x14ac:dyDescent="0.25">
      <c r="A14" s="66">
        <v>2</v>
      </c>
      <c r="B14" s="98" t="s">
        <v>172</v>
      </c>
      <c r="C14" s="98" t="s">
        <v>55</v>
      </c>
      <c r="D14" s="7" t="s">
        <v>8</v>
      </c>
      <c r="E14" s="91">
        <f>290/1000</f>
        <v>0.28999999999999998</v>
      </c>
      <c r="F14" s="110">
        <v>2839.15</v>
      </c>
      <c r="G14" s="3" t="str">
        <f>CONCATENATE(F14,"*",E14,"*",1000)</f>
        <v>2839,15*0,29*1000</v>
      </c>
      <c r="H14" s="10">
        <f>ROUND(F14*E14*1000,2)</f>
        <v>823353.5</v>
      </c>
    </row>
    <row r="15" spans="1:256" ht="102" x14ac:dyDescent="0.25">
      <c r="A15" s="66">
        <v>4</v>
      </c>
      <c r="B15" s="3" t="s">
        <v>9</v>
      </c>
      <c r="C15" s="3" t="s">
        <v>10</v>
      </c>
      <c r="D15" s="3"/>
      <c r="E15" s="3"/>
      <c r="F15" s="173">
        <v>0.97</v>
      </c>
      <c r="G15" s="3"/>
      <c r="H15" s="10">
        <f>H14*F15</f>
        <v>798652.89500000002</v>
      </c>
      <c r="J15" s="11"/>
    </row>
    <row r="16" spans="1:256" ht="114.75" x14ac:dyDescent="0.25">
      <c r="A16" s="66">
        <v>5</v>
      </c>
      <c r="B16" s="3" t="s">
        <v>11</v>
      </c>
      <c r="C16" s="3" t="s">
        <v>12</v>
      </c>
      <c r="D16" s="12"/>
      <c r="E16" s="3"/>
      <c r="F16" s="13">
        <v>1</v>
      </c>
      <c r="G16" s="3"/>
      <c r="H16" s="10">
        <f>H15*F16</f>
        <v>798652.89500000002</v>
      </c>
    </row>
    <row r="17" spans="1:10" ht="38.25" x14ac:dyDescent="0.25">
      <c r="A17" s="66">
        <v>6</v>
      </c>
      <c r="B17" s="125" t="s">
        <v>100</v>
      </c>
      <c r="C17" s="3" t="s">
        <v>69</v>
      </c>
      <c r="D17" s="3" t="s">
        <v>13</v>
      </c>
      <c r="E17" s="125"/>
      <c r="F17" s="144">
        <v>1.054</v>
      </c>
      <c r="G17" s="145">
        <f>1.054</f>
        <v>1.054</v>
      </c>
      <c r="H17" s="10">
        <f>ROUND((H16)*G17,2)</f>
        <v>841780.15</v>
      </c>
    </row>
    <row r="18" spans="1:10" x14ac:dyDescent="0.25">
      <c r="A18" s="66">
        <v>7</v>
      </c>
      <c r="B18" s="98" t="s">
        <v>14</v>
      </c>
      <c r="C18" s="3"/>
      <c r="D18" s="98"/>
      <c r="E18" s="3"/>
      <c r="F18" s="3"/>
      <c r="G18" s="14"/>
      <c r="H18" s="8">
        <f>H17</f>
        <v>841780.15</v>
      </c>
    </row>
    <row r="19" spans="1:10" s="15" customFormat="1" x14ac:dyDescent="0.25">
      <c r="A19" s="66">
        <v>8</v>
      </c>
      <c r="B19" s="220" t="s">
        <v>15</v>
      </c>
      <c r="C19" s="221"/>
      <c r="D19" s="221"/>
      <c r="E19" s="221"/>
      <c r="F19" s="221"/>
      <c r="G19" s="221"/>
      <c r="H19" s="222"/>
    </row>
    <row r="20" spans="1:10" s="15" customFormat="1" ht="24" x14ac:dyDescent="0.25">
      <c r="A20" s="66">
        <v>9</v>
      </c>
      <c r="B20" s="88" t="s">
        <v>174</v>
      </c>
      <c r="C20" s="88" t="s">
        <v>16</v>
      </c>
      <c r="D20" s="89" t="s">
        <v>8</v>
      </c>
      <c r="E20" s="88">
        <f>E14</f>
        <v>0.28999999999999998</v>
      </c>
      <c r="F20" s="111">
        <v>139.51</v>
      </c>
      <c r="G20" s="3" t="str">
        <f>CONCATENATE(F20,"*",E20,"*",1000)</f>
        <v>139,51*0,29*1000</v>
      </c>
      <c r="H20" s="19">
        <f>F20*E20*1000</f>
        <v>40457.899999999994</v>
      </c>
    </row>
    <row r="21" spans="1:10" ht="102" x14ac:dyDescent="0.25">
      <c r="A21" s="66">
        <v>11</v>
      </c>
      <c r="B21" s="3" t="s">
        <v>9</v>
      </c>
      <c r="C21" s="3" t="s">
        <v>10</v>
      </c>
      <c r="D21" s="3"/>
      <c r="E21" s="3"/>
      <c r="F21" s="9">
        <f>F15</f>
        <v>0.97</v>
      </c>
      <c r="G21" s="3"/>
      <c r="H21" s="10">
        <f>H20*F21</f>
        <v>39244.162999999993</v>
      </c>
      <c r="J21" s="11"/>
    </row>
    <row r="22" spans="1:10" ht="114.75" x14ac:dyDescent="0.25">
      <c r="A22" s="66">
        <v>12</v>
      </c>
      <c r="B22" s="3" t="s">
        <v>11</v>
      </c>
      <c r="C22" s="3" t="s">
        <v>12</v>
      </c>
      <c r="D22" s="13"/>
      <c r="E22" s="3"/>
      <c r="F22" s="13">
        <f>F16</f>
        <v>1</v>
      </c>
      <c r="G22" s="3"/>
      <c r="H22" s="10">
        <f>H21*F22</f>
        <v>39244.162999999993</v>
      </c>
    </row>
    <row r="23" spans="1:10" s="15" customFormat="1" ht="38.25" x14ac:dyDescent="0.25">
      <c r="A23" s="66">
        <v>13</v>
      </c>
      <c r="B23" s="109" t="s">
        <v>101</v>
      </c>
      <c r="C23" s="3" t="s">
        <v>69</v>
      </c>
      <c r="D23" s="3" t="s">
        <v>56</v>
      </c>
      <c r="E23" s="109"/>
      <c r="F23" s="144">
        <v>1.054</v>
      </c>
      <c r="G23" s="145">
        <f>1.054</f>
        <v>1.054</v>
      </c>
      <c r="H23" s="19">
        <f>ROUND((H22)*G23,2)</f>
        <v>41363.35</v>
      </c>
    </row>
    <row r="24" spans="1:10" s="15" customFormat="1" x14ac:dyDescent="0.25">
      <c r="A24" s="66">
        <v>14</v>
      </c>
      <c r="B24" s="223" t="s">
        <v>42</v>
      </c>
      <c r="C24" s="279"/>
      <c r="D24" s="16"/>
      <c r="E24" s="16"/>
      <c r="F24" s="16"/>
      <c r="G24" s="29"/>
      <c r="H24" s="85">
        <f>H23</f>
        <v>41363.35</v>
      </c>
    </row>
    <row r="25" spans="1:10" x14ac:dyDescent="0.25">
      <c r="A25" s="66">
        <v>15</v>
      </c>
      <c r="B25" s="225" t="s">
        <v>43</v>
      </c>
      <c r="C25" s="226"/>
      <c r="D25" s="226"/>
      <c r="E25" s="226"/>
      <c r="F25" s="226"/>
      <c r="G25" s="227"/>
      <c r="H25" s="85">
        <f>H24*15%</f>
        <v>6204.5024999999996</v>
      </c>
    </row>
    <row r="26" spans="1:10" x14ac:dyDescent="0.25">
      <c r="A26" s="66">
        <v>16</v>
      </c>
      <c r="B26" s="225" t="s">
        <v>44</v>
      </c>
      <c r="C26" s="226"/>
      <c r="D26" s="226"/>
      <c r="E26" s="226"/>
      <c r="F26" s="226"/>
      <c r="G26" s="227"/>
      <c r="H26" s="85">
        <f>H24+H25</f>
        <v>47567.852500000001</v>
      </c>
    </row>
    <row r="27" spans="1:10" ht="15" x14ac:dyDescent="0.25">
      <c r="A27" s="66">
        <v>17</v>
      </c>
      <c r="B27" s="3"/>
      <c r="C27" s="231" t="s">
        <v>97</v>
      </c>
      <c r="D27" s="232"/>
      <c r="E27" s="232"/>
      <c r="F27" s="232"/>
      <c r="G27" s="216"/>
      <c r="H27" s="8">
        <f>H18+H25</f>
        <v>847984.65249999997</v>
      </c>
    </row>
    <row r="28" spans="1:10" x14ac:dyDescent="0.25">
      <c r="A28" s="66">
        <v>18</v>
      </c>
      <c r="B28" s="3"/>
      <c r="C28" s="144"/>
      <c r="D28" s="228" t="s">
        <v>98</v>
      </c>
      <c r="E28" s="229"/>
      <c r="F28" s="230"/>
      <c r="G28" s="3"/>
      <c r="H28" s="10">
        <f>H27*0.22</f>
        <v>186556.62354999999</v>
      </c>
      <c r="J28" s="11"/>
    </row>
    <row r="29" spans="1:10" x14ac:dyDescent="0.25">
      <c r="A29" s="66">
        <v>19</v>
      </c>
      <c r="B29" s="3"/>
      <c r="C29" s="144"/>
      <c r="D29" s="228" t="s">
        <v>17</v>
      </c>
      <c r="E29" s="229"/>
      <c r="F29" s="230"/>
      <c r="G29" s="3"/>
      <c r="H29" s="8">
        <f>H28+H27</f>
        <v>1034541.27605</v>
      </c>
      <c r="J29" s="11"/>
    </row>
    <row r="30" spans="1:10" ht="15" customHeight="1" x14ac:dyDescent="0.25">
      <c r="A30" s="66">
        <v>20</v>
      </c>
      <c r="B30" s="3"/>
      <c r="C30" s="214" t="s">
        <v>99</v>
      </c>
      <c r="D30" s="215"/>
      <c r="E30" s="215"/>
      <c r="F30" s="215"/>
      <c r="G30" s="216"/>
      <c r="H30" s="10">
        <f>(H24+H25)*1.22</f>
        <v>58032.780050000001</v>
      </c>
      <c r="J30" s="11"/>
    </row>
    <row r="31" spans="1:10" x14ac:dyDescent="0.25">
      <c r="J31" s="11"/>
    </row>
    <row r="32" spans="1:10" x14ac:dyDescent="0.2">
      <c r="B32" s="22"/>
      <c r="C32" s="23"/>
      <c r="D32" s="24"/>
      <c r="E32" s="24"/>
      <c r="F32" s="24"/>
      <c r="G32" s="217"/>
      <c r="H32" s="217"/>
      <c r="J32" s="11"/>
    </row>
    <row r="34" spans="1:12" s="136" customFormat="1" x14ac:dyDescent="0.2">
      <c r="A34" s="130" t="s">
        <v>63</v>
      </c>
      <c r="B34" s="131" t="s">
        <v>64</v>
      </c>
      <c r="C34" s="132" t="s">
        <v>65</v>
      </c>
      <c r="D34" s="132"/>
      <c r="E34" s="132" t="s">
        <v>18</v>
      </c>
      <c r="F34" s="133"/>
      <c r="G34" s="133"/>
      <c r="H34" s="134"/>
      <c r="I34" s="135"/>
      <c r="J34" s="133"/>
      <c r="K34" s="133"/>
      <c r="L34" s="133"/>
    </row>
    <row r="35" spans="1:12" s="136" customFormat="1" x14ac:dyDescent="0.2">
      <c r="A35" s="133"/>
      <c r="B35" s="131"/>
      <c r="C35" s="137" t="s">
        <v>66</v>
      </c>
      <c r="D35" s="137"/>
      <c r="E35" s="137"/>
      <c r="F35" s="138"/>
      <c r="G35" s="138"/>
      <c r="H35" s="134"/>
      <c r="I35" s="133"/>
      <c r="J35" s="133"/>
      <c r="K35" s="133"/>
      <c r="L35" s="133"/>
    </row>
    <row r="36" spans="1:12" s="136" customFormat="1" x14ac:dyDescent="0.2">
      <c r="A36" s="133"/>
      <c r="B36" s="131"/>
      <c r="C36" s="133"/>
      <c r="D36" s="139"/>
      <c r="E36" s="133"/>
      <c r="F36" s="133"/>
      <c r="G36" s="133"/>
      <c r="H36" s="134"/>
      <c r="I36" s="133"/>
      <c r="J36" s="133"/>
      <c r="K36" s="133"/>
      <c r="L36" s="133"/>
    </row>
    <row r="37" spans="1:12" s="136" customFormat="1" x14ac:dyDescent="0.2">
      <c r="A37" s="130" t="s">
        <v>63</v>
      </c>
      <c r="B37" s="131" t="s">
        <v>67</v>
      </c>
      <c r="C37" s="132" t="s">
        <v>88</v>
      </c>
      <c r="D37" s="132"/>
      <c r="E37" s="132" t="s">
        <v>68</v>
      </c>
      <c r="F37" s="133"/>
      <c r="G37" s="133"/>
      <c r="H37" s="134"/>
      <c r="I37" s="133"/>
      <c r="J37" s="133"/>
      <c r="K37" s="133"/>
      <c r="L37" s="133"/>
    </row>
    <row r="38" spans="1:12" s="136" customFormat="1" x14ac:dyDescent="0.2">
      <c r="A38" s="133"/>
      <c r="B38" s="133"/>
      <c r="C38" s="137" t="s">
        <v>66</v>
      </c>
      <c r="D38" s="137"/>
      <c r="E38" s="137"/>
      <c r="F38" s="138"/>
      <c r="G38" s="138"/>
      <c r="H38" s="134"/>
      <c r="I38" s="133"/>
      <c r="J38" s="133"/>
      <c r="K38" s="133"/>
      <c r="L38" s="133"/>
    </row>
  </sheetData>
  <mergeCells count="19">
    <mergeCell ref="D28:F28"/>
    <mergeCell ref="D29:F29"/>
    <mergeCell ref="G32:H32"/>
    <mergeCell ref="A8:H8"/>
    <mergeCell ref="A10:H10"/>
    <mergeCell ref="B19:H19"/>
    <mergeCell ref="B24:C24"/>
    <mergeCell ref="B25:G25"/>
    <mergeCell ref="B26:G26"/>
    <mergeCell ref="A9:H9"/>
    <mergeCell ref="C27:G27"/>
    <mergeCell ref="C30:G30"/>
    <mergeCell ref="A1:H1"/>
    <mergeCell ref="A2:H2"/>
    <mergeCell ref="A3:H3"/>
    <mergeCell ref="A4:H4"/>
    <mergeCell ref="A7:H7"/>
    <mergeCell ref="A5:H5"/>
    <mergeCell ref="A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EB"/>
  </sheetPr>
  <dimension ref="A1:IV67"/>
  <sheetViews>
    <sheetView topLeftCell="A4" workbookViewId="0">
      <selection activeCell="J19" sqref="J19"/>
    </sheetView>
  </sheetViews>
  <sheetFormatPr defaultRowHeight="15" x14ac:dyDescent="0.25"/>
  <cols>
    <col min="1" max="1" width="4.28515625" style="32" customWidth="1"/>
    <col min="2" max="2" width="27" style="32" customWidth="1"/>
    <col min="3" max="3" width="49.7109375" style="32" customWidth="1"/>
    <col min="4" max="4" width="12" style="32" customWidth="1"/>
    <col min="5" max="5" width="14.85546875" style="32" customWidth="1"/>
    <col min="6" max="6" width="14.140625" style="32" customWidth="1"/>
    <col min="7" max="7" width="11.28515625" style="32" customWidth="1"/>
    <col min="8" max="8" width="14" style="32" customWidth="1"/>
    <col min="9" max="9" width="19.7109375" style="32" customWidth="1"/>
    <col min="10" max="10" width="22.85546875" style="32" customWidth="1"/>
    <col min="11" max="12" width="9.140625" style="32"/>
    <col min="13" max="13" width="8.5703125" style="32" customWidth="1"/>
    <col min="14" max="256" width="9.140625" style="32"/>
    <col min="257" max="257" width="4.28515625" style="32" customWidth="1"/>
    <col min="258" max="258" width="27" style="32" customWidth="1"/>
    <col min="259" max="259" width="49.7109375" style="32" customWidth="1"/>
    <col min="260" max="260" width="12" style="32" customWidth="1"/>
    <col min="261" max="261" width="14.85546875" style="32" customWidth="1"/>
    <col min="262" max="262" width="14.140625" style="32" customWidth="1"/>
    <col min="263" max="264" width="0" style="32" hidden="1" customWidth="1"/>
    <col min="265" max="265" width="19.7109375" style="32" customWidth="1"/>
    <col min="266" max="266" width="22.85546875" style="32" customWidth="1"/>
    <col min="267" max="268" width="9.140625" style="32"/>
    <col min="269" max="269" width="8.5703125" style="32" customWidth="1"/>
    <col min="270" max="512" width="9.140625" style="32"/>
    <col min="513" max="513" width="4.28515625" style="32" customWidth="1"/>
    <col min="514" max="514" width="27" style="32" customWidth="1"/>
    <col min="515" max="515" width="49.7109375" style="32" customWidth="1"/>
    <col min="516" max="516" width="12" style="32" customWidth="1"/>
    <col min="517" max="517" width="14.85546875" style="32" customWidth="1"/>
    <col min="518" max="518" width="14.140625" style="32" customWidth="1"/>
    <col min="519" max="520" width="0" style="32" hidden="1" customWidth="1"/>
    <col min="521" max="521" width="19.7109375" style="32" customWidth="1"/>
    <col min="522" max="522" width="22.85546875" style="32" customWidth="1"/>
    <col min="523" max="524" width="9.140625" style="32"/>
    <col min="525" max="525" width="8.5703125" style="32" customWidth="1"/>
    <col min="526" max="768" width="9.140625" style="32"/>
    <col min="769" max="769" width="4.28515625" style="32" customWidth="1"/>
    <col min="770" max="770" width="27" style="32" customWidth="1"/>
    <col min="771" max="771" width="49.7109375" style="32" customWidth="1"/>
    <col min="772" max="772" width="12" style="32" customWidth="1"/>
    <col min="773" max="773" width="14.85546875" style="32" customWidth="1"/>
    <col min="774" max="774" width="14.140625" style="32" customWidth="1"/>
    <col min="775" max="776" width="0" style="32" hidden="1" customWidth="1"/>
    <col min="777" max="777" width="19.7109375" style="32" customWidth="1"/>
    <col min="778" max="778" width="22.85546875" style="32" customWidth="1"/>
    <col min="779" max="780" width="9.140625" style="32"/>
    <col min="781" max="781" width="8.5703125" style="32" customWidth="1"/>
    <col min="782" max="1024" width="9.140625" style="32"/>
    <col min="1025" max="1025" width="4.28515625" style="32" customWidth="1"/>
    <col min="1026" max="1026" width="27" style="32" customWidth="1"/>
    <col min="1027" max="1027" width="49.7109375" style="32" customWidth="1"/>
    <col min="1028" max="1028" width="12" style="32" customWidth="1"/>
    <col min="1029" max="1029" width="14.85546875" style="32" customWidth="1"/>
    <col min="1030" max="1030" width="14.140625" style="32" customWidth="1"/>
    <col min="1031" max="1032" width="0" style="32" hidden="1" customWidth="1"/>
    <col min="1033" max="1033" width="19.7109375" style="32" customWidth="1"/>
    <col min="1034" max="1034" width="22.85546875" style="32" customWidth="1"/>
    <col min="1035" max="1036" width="9.140625" style="32"/>
    <col min="1037" max="1037" width="8.5703125" style="32" customWidth="1"/>
    <col min="1038" max="1280" width="9.140625" style="32"/>
    <col min="1281" max="1281" width="4.28515625" style="32" customWidth="1"/>
    <col min="1282" max="1282" width="27" style="32" customWidth="1"/>
    <col min="1283" max="1283" width="49.7109375" style="32" customWidth="1"/>
    <col min="1284" max="1284" width="12" style="32" customWidth="1"/>
    <col min="1285" max="1285" width="14.85546875" style="32" customWidth="1"/>
    <col min="1286" max="1286" width="14.140625" style="32" customWidth="1"/>
    <col min="1287" max="1288" width="0" style="32" hidden="1" customWidth="1"/>
    <col min="1289" max="1289" width="19.7109375" style="32" customWidth="1"/>
    <col min="1290" max="1290" width="22.85546875" style="32" customWidth="1"/>
    <col min="1291" max="1292" width="9.140625" style="32"/>
    <col min="1293" max="1293" width="8.5703125" style="32" customWidth="1"/>
    <col min="1294" max="1536" width="9.140625" style="32"/>
    <col min="1537" max="1537" width="4.28515625" style="32" customWidth="1"/>
    <col min="1538" max="1538" width="27" style="32" customWidth="1"/>
    <col min="1539" max="1539" width="49.7109375" style="32" customWidth="1"/>
    <col min="1540" max="1540" width="12" style="32" customWidth="1"/>
    <col min="1541" max="1541" width="14.85546875" style="32" customWidth="1"/>
    <col min="1542" max="1542" width="14.140625" style="32" customWidth="1"/>
    <col min="1543" max="1544" width="0" style="32" hidden="1" customWidth="1"/>
    <col min="1545" max="1545" width="19.7109375" style="32" customWidth="1"/>
    <col min="1546" max="1546" width="22.85546875" style="32" customWidth="1"/>
    <col min="1547" max="1548" width="9.140625" style="32"/>
    <col min="1549" max="1549" width="8.5703125" style="32" customWidth="1"/>
    <col min="1550" max="1792" width="9.140625" style="32"/>
    <col min="1793" max="1793" width="4.28515625" style="32" customWidth="1"/>
    <col min="1794" max="1794" width="27" style="32" customWidth="1"/>
    <col min="1795" max="1795" width="49.7109375" style="32" customWidth="1"/>
    <col min="1796" max="1796" width="12" style="32" customWidth="1"/>
    <col min="1797" max="1797" width="14.85546875" style="32" customWidth="1"/>
    <col min="1798" max="1798" width="14.140625" style="32" customWidth="1"/>
    <col min="1799" max="1800" width="0" style="32" hidden="1" customWidth="1"/>
    <col min="1801" max="1801" width="19.7109375" style="32" customWidth="1"/>
    <col min="1802" max="1802" width="22.85546875" style="32" customWidth="1"/>
    <col min="1803" max="1804" width="9.140625" style="32"/>
    <col min="1805" max="1805" width="8.5703125" style="32" customWidth="1"/>
    <col min="1806" max="2048" width="9.140625" style="32"/>
    <col min="2049" max="2049" width="4.28515625" style="32" customWidth="1"/>
    <col min="2050" max="2050" width="27" style="32" customWidth="1"/>
    <col min="2051" max="2051" width="49.7109375" style="32" customWidth="1"/>
    <col min="2052" max="2052" width="12" style="32" customWidth="1"/>
    <col min="2053" max="2053" width="14.85546875" style="32" customWidth="1"/>
    <col min="2054" max="2054" width="14.140625" style="32" customWidth="1"/>
    <col min="2055" max="2056" width="0" style="32" hidden="1" customWidth="1"/>
    <col min="2057" max="2057" width="19.7109375" style="32" customWidth="1"/>
    <col min="2058" max="2058" width="22.85546875" style="32" customWidth="1"/>
    <col min="2059" max="2060" width="9.140625" style="32"/>
    <col min="2061" max="2061" width="8.5703125" style="32" customWidth="1"/>
    <col min="2062" max="2304" width="9.140625" style="32"/>
    <col min="2305" max="2305" width="4.28515625" style="32" customWidth="1"/>
    <col min="2306" max="2306" width="27" style="32" customWidth="1"/>
    <col min="2307" max="2307" width="49.7109375" style="32" customWidth="1"/>
    <col min="2308" max="2308" width="12" style="32" customWidth="1"/>
    <col min="2309" max="2309" width="14.85546875" style="32" customWidth="1"/>
    <col min="2310" max="2310" width="14.140625" style="32" customWidth="1"/>
    <col min="2311" max="2312" width="0" style="32" hidden="1" customWidth="1"/>
    <col min="2313" max="2313" width="19.7109375" style="32" customWidth="1"/>
    <col min="2314" max="2314" width="22.85546875" style="32" customWidth="1"/>
    <col min="2315" max="2316" width="9.140625" style="32"/>
    <col min="2317" max="2317" width="8.5703125" style="32" customWidth="1"/>
    <col min="2318" max="2560" width="9.140625" style="32"/>
    <col min="2561" max="2561" width="4.28515625" style="32" customWidth="1"/>
    <col min="2562" max="2562" width="27" style="32" customWidth="1"/>
    <col min="2563" max="2563" width="49.7109375" style="32" customWidth="1"/>
    <col min="2564" max="2564" width="12" style="32" customWidth="1"/>
    <col min="2565" max="2565" width="14.85546875" style="32" customWidth="1"/>
    <col min="2566" max="2566" width="14.140625" style="32" customWidth="1"/>
    <col min="2567" max="2568" width="0" style="32" hidden="1" customWidth="1"/>
    <col min="2569" max="2569" width="19.7109375" style="32" customWidth="1"/>
    <col min="2570" max="2570" width="22.85546875" style="32" customWidth="1"/>
    <col min="2571" max="2572" width="9.140625" style="32"/>
    <col min="2573" max="2573" width="8.5703125" style="32" customWidth="1"/>
    <col min="2574" max="2816" width="9.140625" style="32"/>
    <col min="2817" max="2817" width="4.28515625" style="32" customWidth="1"/>
    <col min="2818" max="2818" width="27" style="32" customWidth="1"/>
    <col min="2819" max="2819" width="49.7109375" style="32" customWidth="1"/>
    <col min="2820" max="2820" width="12" style="32" customWidth="1"/>
    <col min="2821" max="2821" width="14.85546875" style="32" customWidth="1"/>
    <col min="2822" max="2822" width="14.140625" style="32" customWidth="1"/>
    <col min="2823" max="2824" width="0" style="32" hidden="1" customWidth="1"/>
    <col min="2825" max="2825" width="19.7109375" style="32" customWidth="1"/>
    <col min="2826" max="2826" width="22.85546875" style="32" customWidth="1"/>
    <col min="2827" max="2828" width="9.140625" style="32"/>
    <col min="2829" max="2829" width="8.5703125" style="32" customWidth="1"/>
    <col min="2830" max="3072" width="9.140625" style="32"/>
    <col min="3073" max="3073" width="4.28515625" style="32" customWidth="1"/>
    <col min="3074" max="3074" width="27" style="32" customWidth="1"/>
    <col min="3075" max="3075" width="49.7109375" style="32" customWidth="1"/>
    <col min="3076" max="3076" width="12" style="32" customWidth="1"/>
    <col min="3077" max="3077" width="14.85546875" style="32" customWidth="1"/>
    <col min="3078" max="3078" width="14.140625" style="32" customWidth="1"/>
    <col min="3079" max="3080" width="0" style="32" hidden="1" customWidth="1"/>
    <col min="3081" max="3081" width="19.7109375" style="32" customWidth="1"/>
    <col min="3082" max="3082" width="22.85546875" style="32" customWidth="1"/>
    <col min="3083" max="3084" width="9.140625" style="32"/>
    <col min="3085" max="3085" width="8.5703125" style="32" customWidth="1"/>
    <col min="3086" max="3328" width="9.140625" style="32"/>
    <col min="3329" max="3329" width="4.28515625" style="32" customWidth="1"/>
    <col min="3330" max="3330" width="27" style="32" customWidth="1"/>
    <col min="3331" max="3331" width="49.7109375" style="32" customWidth="1"/>
    <col min="3332" max="3332" width="12" style="32" customWidth="1"/>
    <col min="3333" max="3333" width="14.85546875" style="32" customWidth="1"/>
    <col min="3334" max="3334" width="14.140625" style="32" customWidth="1"/>
    <col min="3335" max="3336" width="0" style="32" hidden="1" customWidth="1"/>
    <col min="3337" max="3337" width="19.7109375" style="32" customWidth="1"/>
    <col min="3338" max="3338" width="22.85546875" style="32" customWidth="1"/>
    <col min="3339" max="3340" width="9.140625" style="32"/>
    <col min="3341" max="3341" width="8.5703125" style="32" customWidth="1"/>
    <col min="3342" max="3584" width="9.140625" style="32"/>
    <col min="3585" max="3585" width="4.28515625" style="32" customWidth="1"/>
    <col min="3586" max="3586" width="27" style="32" customWidth="1"/>
    <col min="3587" max="3587" width="49.7109375" style="32" customWidth="1"/>
    <col min="3588" max="3588" width="12" style="32" customWidth="1"/>
    <col min="3589" max="3589" width="14.85546875" style="32" customWidth="1"/>
    <col min="3590" max="3590" width="14.140625" style="32" customWidth="1"/>
    <col min="3591" max="3592" width="0" style="32" hidden="1" customWidth="1"/>
    <col min="3593" max="3593" width="19.7109375" style="32" customWidth="1"/>
    <col min="3594" max="3594" width="22.85546875" style="32" customWidth="1"/>
    <col min="3595" max="3596" width="9.140625" style="32"/>
    <col min="3597" max="3597" width="8.5703125" style="32" customWidth="1"/>
    <col min="3598" max="3840" width="9.140625" style="32"/>
    <col min="3841" max="3841" width="4.28515625" style="32" customWidth="1"/>
    <col min="3842" max="3842" width="27" style="32" customWidth="1"/>
    <col min="3843" max="3843" width="49.7109375" style="32" customWidth="1"/>
    <col min="3844" max="3844" width="12" style="32" customWidth="1"/>
    <col min="3845" max="3845" width="14.85546875" style="32" customWidth="1"/>
    <col min="3846" max="3846" width="14.140625" style="32" customWidth="1"/>
    <col min="3847" max="3848" width="0" style="32" hidden="1" customWidth="1"/>
    <col min="3849" max="3849" width="19.7109375" style="32" customWidth="1"/>
    <col min="3850" max="3850" width="22.85546875" style="32" customWidth="1"/>
    <col min="3851" max="3852" width="9.140625" style="32"/>
    <col min="3853" max="3853" width="8.5703125" style="32" customWidth="1"/>
    <col min="3854" max="4096" width="9.140625" style="32"/>
    <col min="4097" max="4097" width="4.28515625" style="32" customWidth="1"/>
    <col min="4098" max="4098" width="27" style="32" customWidth="1"/>
    <col min="4099" max="4099" width="49.7109375" style="32" customWidth="1"/>
    <col min="4100" max="4100" width="12" style="32" customWidth="1"/>
    <col min="4101" max="4101" width="14.85546875" style="32" customWidth="1"/>
    <col min="4102" max="4102" width="14.140625" style="32" customWidth="1"/>
    <col min="4103" max="4104" width="0" style="32" hidden="1" customWidth="1"/>
    <col min="4105" max="4105" width="19.7109375" style="32" customWidth="1"/>
    <col min="4106" max="4106" width="22.85546875" style="32" customWidth="1"/>
    <col min="4107" max="4108" width="9.140625" style="32"/>
    <col min="4109" max="4109" width="8.5703125" style="32" customWidth="1"/>
    <col min="4110" max="4352" width="9.140625" style="32"/>
    <col min="4353" max="4353" width="4.28515625" style="32" customWidth="1"/>
    <col min="4354" max="4354" width="27" style="32" customWidth="1"/>
    <col min="4355" max="4355" width="49.7109375" style="32" customWidth="1"/>
    <col min="4356" max="4356" width="12" style="32" customWidth="1"/>
    <col min="4357" max="4357" width="14.85546875" style="32" customWidth="1"/>
    <col min="4358" max="4358" width="14.140625" style="32" customWidth="1"/>
    <col min="4359" max="4360" width="0" style="32" hidden="1" customWidth="1"/>
    <col min="4361" max="4361" width="19.7109375" style="32" customWidth="1"/>
    <col min="4362" max="4362" width="22.85546875" style="32" customWidth="1"/>
    <col min="4363" max="4364" width="9.140625" style="32"/>
    <col min="4365" max="4365" width="8.5703125" style="32" customWidth="1"/>
    <col min="4366" max="4608" width="9.140625" style="32"/>
    <col min="4609" max="4609" width="4.28515625" style="32" customWidth="1"/>
    <col min="4610" max="4610" width="27" style="32" customWidth="1"/>
    <col min="4611" max="4611" width="49.7109375" style="32" customWidth="1"/>
    <col min="4612" max="4612" width="12" style="32" customWidth="1"/>
    <col min="4613" max="4613" width="14.85546875" style="32" customWidth="1"/>
    <col min="4614" max="4614" width="14.140625" style="32" customWidth="1"/>
    <col min="4615" max="4616" width="0" style="32" hidden="1" customWidth="1"/>
    <col min="4617" max="4617" width="19.7109375" style="32" customWidth="1"/>
    <col min="4618" max="4618" width="22.85546875" style="32" customWidth="1"/>
    <col min="4619" max="4620" width="9.140625" style="32"/>
    <col min="4621" max="4621" width="8.5703125" style="32" customWidth="1"/>
    <col min="4622" max="4864" width="9.140625" style="32"/>
    <col min="4865" max="4865" width="4.28515625" style="32" customWidth="1"/>
    <col min="4866" max="4866" width="27" style="32" customWidth="1"/>
    <col min="4867" max="4867" width="49.7109375" style="32" customWidth="1"/>
    <col min="4868" max="4868" width="12" style="32" customWidth="1"/>
    <col min="4869" max="4869" width="14.85546875" style="32" customWidth="1"/>
    <col min="4870" max="4870" width="14.140625" style="32" customWidth="1"/>
    <col min="4871" max="4872" width="0" style="32" hidden="1" customWidth="1"/>
    <col min="4873" max="4873" width="19.7109375" style="32" customWidth="1"/>
    <col min="4874" max="4874" width="22.85546875" style="32" customWidth="1"/>
    <col min="4875" max="4876" width="9.140625" style="32"/>
    <col min="4877" max="4877" width="8.5703125" style="32" customWidth="1"/>
    <col min="4878" max="5120" width="9.140625" style="32"/>
    <col min="5121" max="5121" width="4.28515625" style="32" customWidth="1"/>
    <col min="5122" max="5122" width="27" style="32" customWidth="1"/>
    <col min="5123" max="5123" width="49.7109375" style="32" customWidth="1"/>
    <col min="5124" max="5124" width="12" style="32" customWidth="1"/>
    <col min="5125" max="5125" width="14.85546875" style="32" customWidth="1"/>
    <col min="5126" max="5126" width="14.140625" style="32" customWidth="1"/>
    <col min="5127" max="5128" width="0" style="32" hidden="1" customWidth="1"/>
    <col min="5129" max="5129" width="19.7109375" style="32" customWidth="1"/>
    <col min="5130" max="5130" width="22.85546875" style="32" customWidth="1"/>
    <col min="5131" max="5132" width="9.140625" style="32"/>
    <col min="5133" max="5133" width="8.5703125" style="32" customWidth="1"/>
    <col min="5134" max="5376" width="9.140625" style="32"/>
    <col min="5377" max="5377" width="4.28515625" style="32" customWidth="1"/>
    <col min="5378" max="5378" width="27" style="32" customWidth="1"/>
    <col min="5379" max="5379" width="49.7109375" style="32" customWidth="1"/>
    <col min="5380" max="5380" width="12" style="32" customWidth="1"/>
    <col min="5381" max="5381" width="14.85546875" style="32" customWidth="1"/>
    <col min="5382" max="5382" width="14.140625" style="32" customWidth="1"/>
    <col min="5383" max="5384" width="0" style="32" hidden="1" customWidth="1"/>
    <col min="5385" max="5385" width="19.7109375" style="32" customWidth="1"/>
    <col min="5386" max="5386" width="22.85546875" style="32" customWidth="1"/>
    <col min="5387" max="5388" width="9.140625" style="32"/>
    <col min="5389" max="5389" width="8.5703125" style="32" customWidth="1"/>
    <col min="5390" max="5632" width="9.140625" style="32"/>
    <col min="5633" max="5633" width="4.28515625" style="32" customWidth="1"/>
    <col min="5634" max="5634" width="27" style="32" customWidth="1"/>
    <col min="5635" max="5635" width="49.7109375" style="32" customWidth="1"/>
    <col min="5636" max="5636" width="12" style="32" customWidth="1"/>
    <col min="5637" max="5637" width="14.85546875" style="32" customWidth="1"/>
    <col min="5638" max="5638" width="14.140625" style="32" customWidth="1"/>
    <col min="5639" max="5640" width="0" style="32" hidden="1" customWidth="1"/>
    <col min="5641" max="5641" width="19.7109375" style="32" customWidth="1"/>
    <col min="5642" max="5642" width="22.85546875" style="32" customWidth="1"/>
    <col min="5643" max="5644" width="9.140625" style="32"/>
    <col min="5645" max="5645" width="8.5703125" style="32" customWidth="1"/>
    <col min="5646" max="5888" width="9.140625" style="32"/>
    <col min="5889" max="5889" width="4.28515625" style="32" customWidth="1"/>
    <col min="5890" max="5890" width="27" style="32" customWidth="1"/>
    <col min="5891" max="5891" width="49.7109375" style="32" customWidth="1"/>
    <col min="5892" max="5892" width="12" style="32" customWidth="1"/>
    <col min="5893" max="5893" width="14.85546875" style="32" customWidth="1"/>
    <col min="5894" max="5894" width="14.140625" style="32" customWidth="1"/>
    <col min="5895" max="5896" width="0" style="32" hidden="1" customWidth="1"/>
    <col min="5897" max="5897" width="19.7109375" style="32" customWidth="1"/>
    <col min="5898" max="5898" width="22.85546875" style="32" customWidth="1"/>
    <col min="5899" max="5900" width="9.140625" style="32"/>
    <col min="5901" max="5901" width="8.5703125" style="32" customWidth="1"/>
    <col min="5902" max="6144" width="9.140625" style="32"/>
    <col min="6145" max="6145" width="4.28515625" style="32" customWidth="1"/>
    <col min="6146" max="6146" width="27" style="32" customWidth="1"/>
    <col min="6147" max="6147" width="49.7109375" style="32" customWidth="1"/>
    <col min="6148" max="6148" width="12" style="32" customWidth="1"/>
    <col min="6149" max="6149" width="14.85546875" style="32" customWidth="1"/>
    <col min="6150" max="6150" width="14.140625" style="32" customWidth="1"/>
    <col min="6151" max="6152" width="0" style="32" hidden="1" customWidth="1"/>
    <col min="6153" max="6153" width="19.7109375" style="32" customWidth="1"/>
    <col min="6154" max="6154" width="22.85546875" style="32" customWidth="1"/>
    <col min="6155" max="6156" width="9.140625" style="32"/>
    <col min="6157" max="6157" width="8.5703125" style="32" customWidth="1"/>
    <col min="6158" max="6400" width="9.140625" style="32"/>
    <col min="6401" max="6401" width="4.28515625" style="32" customWidth="1"/>
    <col min="6402" max="6402" width="27" style="32" customWidth="1"/>
    <col min="6403" max="6403" width="49.7109375" style="32" customWidth="1"/>
    <col min="6404" max="6404" width="12" style="32" customWidth="1"/>
    <col min="6405" max="6405" width="14.85546875" style="32" customWidth="1"/>
    <col min="6406" max="6406" width="14.140625" style="32" customWidth="1"/>
    <col min="6407" max="6408" width="0" style="32" hidden="1" customWidth="1"/>
    <col min="6409" max="6409" width="19.7109375" style="32" customWidth="1"/>
    <col min="6410" max="6410" width="22.85546875" style="32" customWidth="1"/>
    <col min="6411" max="6412" width="9.140625" style="32"/>
    <col min="6413" max="6413" width="8.5703125" style="32" customWidth="1"/>
    <col min="6414" max="6656" width="9.140625" style="32"/>
    <col min="6657" max="6657" width="4.28515625" style="32" customWidth="1"/>
    <col min="6658" max="6658" width="27" style="32" customWidth="1"/>
    <col min="6659" max="6659" width="49.7109375" style="32" customWidth="1"/>
    <col min="6660" max="6660" width="12" style="32" customWidth="1"/>
    <col min="6661" max="6661" width="14.85546875" style="32" customWidth="1"/>
    <col min="6662" max="6662" width="14.140625" style="32" customWidth="1"/>
    <col min="6663" max="6664" width="0" style="32" hidden="1" customWidth="1"/>
    <col min="6665" max="6665" width="19.7109375" style="32" customWidth="1"/>
    <col min="6666" max="6666" width="22.85546875" style="32" customWidth="1"/>
    <col min="6667" max="6668" width="9.140625" style="32"/>
    <col min="6669" max="6669" width="8.5703125" style="32" customWidth="1"/>
    <col min="6670" max="6912" width="9.140625" style="32"/>
    <col min="6913" max="6913" width="4.28515625" style="32" customWidth="1"/>
    <col min="6914" max="6914" width="27" style="32" customWidth="1"/>
    <col min="6915" max="6915" width="49.7109375" style="32" customWidth="1"/>
    <col min="6916" max="6916" width="12" style="32" customWidth="1"/>
    <col min="6917" max="6917" width="14.85546875" style="32" customWidth="1"/>
    <col min="6918" max="6918" width="14.140625" style="32" customWidth="1"/>
    <col min="6919" max="6920" width="0" style="32" hidden="1" customWidth="1"/>
    <col min="6921" max="6921" width="19.7109375" style="32" customWidth="1"/>
    <col min="6922" max="6922" width="22.85546875" style="32" customWidth="1"/>
    <col min="6923" max="6924" width="9.140625" style="32"/>
    <col min="6925" max="6925" width="8.5703125" style="32" customWidth="1"/>
    <col min="6926" max="7168" width="9.140625" style="32"/>
    <col min="7169" max="7169" width="4.28515625" style="32" customWidth="1"/>
    <col min="7170" max="7170" width="27" style="32" customWidth="1"/>
    <col min="7171" max="7171" width="49.7109375" style="32" customWidth="1"/>
    <col min="7172" max="7172" width="12" style="32" customWidth="1"/>
    <col min="7173" max="7173" width="14.85546875" style="32" customWidth="1"/>
    <col min="7174" max="7174" width="14.140625" style="32" customWidth="1"/>
    <col min="7175" max="7176" width="0" style="32" hidden="1" customWidth="1"/>
    <col min="7177" max="7177" width="19.7109375" style="32" customWidth="1"/>
    <col min="7178" max="7178" width="22.85546875" style="32" customWidth="1"/>
    <col min="7179" max="7180" width="9.140625" style="32"/>
    <col min="7181" max="7181" width="8.5703125" style="32" customWidth="1"/>
    <col min="7182" max="7424" width="9.140625" style="32"/>
    <col min="7425" max="7425" width="4.28515625" style="32" customWidth="1"/>
    <col min="7426" max="7426" width="27" style="32" customWidth="1"/>
    <col min="7427" max="7427" width="49.7109375" style="32" customWidth="1"/>
    <col min="7428" max="7428" width="12" style="32" customWidth="1"/>
    <col min="7429" max="7429" width="14.85546875" style="32" customWidth="1"/>
    <col min="7430" max="7430" width="14.140625" style="32" customWidth="1"/>
    <col min="7431" max="7432" width="0" style="32" hidden="1" customWidth="1"/>
    <col min="7433" max="7433" width="19.7109375" style="32" customWidth="1"/>
    <col min="7434" max="7434" width="22.85546875" style="32" customWidth="1"/>
    <col min="7435" max="7436" width="9.140625" style="32"/>
    <col min="7437" max="7437" width="8.5703125" style="32" customWidth="1"/>
    <col min="7438" max="7680" width="9.140625" style="32"/>
    <col min="7681" max="7681" width="4.28515625" style="32" customWidth="1"/>
    <col min="7682" max="7682" width="27" style="32" customWidth="1"/>
    <col min="7683" max="7683" width="49.7109375" style="32" customWidth="1"/>
    <col min="7684" max="7684" width="12" style="32" customWidth="1"/>
    <col min="7685" max="7685" width="14.85546875" style="32" customWidth="1"/>
    <col min="7686" max="7686" width="14.140625" style="32" customWidth="1"/>
    <col min="7687" max="7688" width="0" style="32" hidden="1" customWidth="1"/>
    <col min="7689" max="7689" width="19.7109375" style="32" customWidth="1"/>
    <col min="7690" max="7690" width="22.85546875" style="32" customWidth="1"/>
    <col min="7691" max="7692" width="9.140625" style="32"/>
    <col min="7693" max="7693" width="8.5703125" style="32" customWidth="1"/>
    <col min="7694" max="7936" width="9.140625" style="32"/>
    <col min="7937" max="7937" width="4.28515625" style="32" customWidth="1"/>
    <col min="7938" max="7938" width="27" style="32" customWidth="1"/>
    <col min="7939" max="7939" width="49.7109375" style="32" customWidth="1"/>
    <col min="7940" max="7940" width="12" style="32" customWidth="1"/>
    <col min="7941" max="7941" width="14.85546875" style="32" customWidth="1"/>
    <col min="7942" max="7942" width="14.140625" style="32" customWidth="1"/>
    <col min="7943" max="7944" width="0" style="32" hidden="1" customWidth="1"/>
    <col min="7945" max="7945" width="19.7109375" style="32" customWidth="1"/>
    <col min="7946" max="7946" width="22.85546875" style="32" customWidth="1"/>
    <col min="7947" max="7948" width="9.140625" style="32"/>
    <col min="7949" max="7949" width="8.5703125" style="32" customWidth="1"/>
    <col min="7950" max="8192" width="9.140625" style="32"/>
    <col min="8193" max="8193" width="4.28515625" style="32" customWidth="1"/>
    <col min="8194" max="8194" width="27" style="32" customWidth="1"/>
    <col min="8195" max="8195" width="49.7109375" style="32" customWidth="1"/>
    <col min="8196" max="8196" width="12" style="32" customWidth="1"/>
    <col min="8197" max="8197" width="14.85546875" style="32" customWidth="1"/>
    <col min="8198" max="8198" width="14.140625" style="32" customWidth="1"/>
    <col min="8199" max="8200" width="0" style="32" hidden="1" customWidth="1"/>
    <col min="8201" max="8201" width="19.7109375" style="32" customWidth="1"/>
    <col min="8202" max="8202" width="22.85546875" style="32" customWidth="1"/>
    <col min="8203" max="8204" width="9.140625" style="32"/>
    <col min="8205" max="8205" width="8.5703125" style="32" customWidth="1"/>
    <col min="8206" max="8448" width="9.140625" style="32"/>
    <col min="8449" max="8449" width="4.28515625" style="32" customWidth="1"/>
    <col min="8450" max="8450" width="27" style="32" customWidth="1"/>
    <col min="8451" max="8451" width="49.7109375" style="32" customWidth="1"/>
    <col min="8452" max="8452" width="12" style="32" customWidth="1"/>
    <col min="8453" max="8453" width="14.85546875" style="32" customWidth="1"/>
    <col min="8454" max="8454" width="14.140625" style="32" customWidth="1"/>
    <col min="8455" max="8456" width="0" style="32" hidden="1" customWidth="1"/>
    <col min="8457" max="8457" width="19.7109375" style="32" customWidth="1"/>
    <col min="8458" max="8458" width="22.85546875" style="32" customWidth="1"/>
    <col min="8459" max="8460" width="9.140625" style="32"/>
    <col min="8461" max="8461" width="8.5703125" style="32" customWidth="1"/>
    <col min="8462" max="8704" width="9.140625" style="32"/>
    <col min="8705" max="8705" width="4.28515625" style="32" customWidth="1"/>
    <col min="8706" max="8706" width="27" style="32" customWidth="1"/>
    <col min="8707" max="8707" width="49.7109375" style="32" customWidth="1"/>
    <col min="8708" max="8708" width="12" style="32" customWidth="1"/>
    <col min="8709" max="8709" width="14.85546875" style="32" customWidth="1"/>
    <col min="8710" max="8710" width="14.140625" style="32" customWidth="1"/>
    <col min="8711" max="8712" width="0" style="32" hidden="1" customWidth="1"/>
    <col min="8713" max="8713" width="19.7109375" style="32" customWidth="1"/>
    <col min="8714" max="8714" width="22.85546875" style="32" customWidth="1"/>
    <col min="8715" max="8716" width="9.140625" style="32"/>
    <col min="8717" max="8717" width="8.5703125" style="32" customWidth="1"/>
    <col min="8718" max="8960" width="9.140625" style="32"/>
    <col min="8961" max="8961" width="4.28515625" style="32" customWidth="1"/>
    <col min="8962" max="8962" width="27" style="32" customWidth="1"/>
    <col min="8963" max="8963" width="49.7109375" style="32" customWidth="1"/>
    <col min="8964" max="8964" width="12" style="32" customWidth="1"/>
    <col min="8965" max="8965" width="14.85546875" style="32" customWidth="1"/>
    <col min="8966" max="8966" width="14.140625" style="32" customWidth="1"/>
    <col min="8967" max="8968" width="0" style="32" hidden="1" customWidth="1"/>
    <col min="8969" max="8969" width="19.7109375" style="32" customWidth="1"/>
    <col min="8970" max="8970" width="22.85546875" style="32" customWidth="1"/>
    <col min="8971" max="8972" width="9.140625" style="32"/>
    <col min="8973" max="8973" width="8.5703125" style="32" customWidth="1"/>
    <col min="8974" max="9216" width="9.140625" style="32"/>
    <col min="9217" max="9217" width="4.28515625" style="32" customWidth="1"/>
    <col min="9218" max="9218" width="27" style="32" customWidth="1"/>
    <col min="9219" max="9219" width="49.7109375" style="32" customWidth="1"/>
    <col min="9220" max="9220" width="12" style="32" customWidth="1"/>
    <col min="9221" max="9221" width="14.85546875" style="32" customWidth="1"/>
    <col min="9222" max="9222" width="14.140625" style="32" customWidth="1"/>
    <col min="9223" max="9224" width="0" style="32" hidden="1" customWidth="1"/>
    <col min="9225" max="9225" width="19.7109375" style="32" customWidth="1"/>
    <col min="9226" max="9226" width="22.85546875" style="32" customWidth="1"/>
    <col min="9227" max="9228" width="9.140625" style="32"/>
    <col min="9229" max="9229" width="8.5703125" style="32" customWidth="1"/>
    <col min="9230" max="9472" width="9.140625" style="32"/>
    <col min="9473" max="9473" width="4.28515625" style="32" customWidth="1"/>
    <col min="9474" max="9474" width="27" style="32" customWidth="1"/>
    <col min="9475" max="9475" width="49.7109375" style="32" customWidth="1"/>
    <col min="9476" max="9476" width="12" style="32" customWidth="1"/>
    <col min="9477" max="9477" width="14.85546875" style="32" customWidth="1"/>
    <col min="9478" max="9478" width="14.140625" style="32" customWidth="1"/>
    <col min="9479" max="9480" width="0" style="32" hidden="1" customWidth="1"/>
    <col min="9481" max="9481" width="19.7109375" style="32" customWidth="1"/>
    <col min="9482" max="9482" width="22.85546875" style="32" customWidth="1"/>
    <col min="9483" max="9484" width="9.140625" style="32"/>
    <col min="9485" max="9485" width="8.5703125" style="32" customWidth="1"/>
    <col min="9486" max="9728" width="9.140625" style="32"/>
    <col min="9729" max="9729" width="4.28515625" style="32" customWidth="1"/>
    <col min="9730" max="9730" width="27" style="32" customWidth="1"/>
    <col min="9731" max="9731" width="49.7109375" style="32" customWidth="1"/>
    <col min="9732" max="9732" width="12" style="32" customWidth="1"/>
    <col min="9733" max="9733" width="14.85546875" style="32" customWidth="1"/>
    <col min="9734" max="9734" width="14.140625" style="32" customWidth="1"/>
    <col min="9735" max="9736" width="0" style="32" hidden="1" customWidth="1"/>
    <col min="9737" max="9737" width="19.7109375" style="32" customWidth="1"/>
    <col min="9738" max="9738" width="22.85546875" style="32" customWidth="1"/>
    <col min="9739" max="9740" width="9.140625" style="32"/>
    <col min="9741" max="9741" width="8.5703125" style="32" customWidth="1"/>
    <col min="9742" max="9984" width="9.140625" style="32"/>
    <col min="9985" max="9985" width="4.28515625" style="32" customWidth="1"/>
    <col min="9986" max="9986" width="27" style="32" customWidth="1"/>
    <col min="9987" max="9987" width="49.7109375" style="32" customWidth="1"/>
    <col min="9988" max="9988" width="12" style="32" customWidth="1"/>
    <col min="9989" max="9989" width="14.85546875" style="32" customWidth="1"/>
    <col min="9990" max="9990" width="14.140625" style="32" customWidth="1"/>
    <col min="9991" max="9992" width="0" style="32" hidden="1" customWidth="1"/>
    <col min="9993" max="9993" width="19.7109375" style="32" customWidth="1"/>
    <col min="9994" max="9994" width="22.85546875" style="32" customWidth="1"/>
    <col min="9995" max="9996" width="9.140625" style="32"/>
    <col min="9997" max="9997" width="8.5703125" style="32" customWidth="1"/>
    <col min="9998" max="10240" width="9.140625" style="32"/>
    <col min="10241" max="10241" width="4.28515625" style="32" customWidth="1"/>
    <col min="10242" max="10242" width="27" style="32" customWidth="1"/>
    <col min="10243" max="10243" width="49.7109375" style="32" customWidth="1"/>
    <col min="10244" max="10244" width="12" style="32" customWidth="1"/>
    <col min="10245" max="10245" width="14.85546875" style="32" customWidth="1"/>
    <col min="10246" max="10246" width="14.140625" style="32" customWidth="1"/>
    <col min="10247" max="10248" width="0" style="32" hidden="1" customWidth="1"/>
    <col min="10249" max="10249" width="19.7109375" style="32" customWidth="1"/>
    <col min="10250" max="10250" width="22.85546875" style="32" customWidth="1"/>
    <col min="10251" max="10252" width="9.140625" style="32"/>
    <col min="10253" max="10253" width="8.5703125" style="32" customWidth="1"/>
    <col min="10254" max="10496" width="9.140625" style="32"/>
    <col min="10497" max="10497" width="4.28515625" style="32" customWidth="1"/>
    <col min="10498" max="10498" width="27" style="32" customWidth="1"/>
    <col min="10499" max="10499" width="49.7109375" style="32" customWidth="1"/>
    <col min="10500" max="10500" width="12" style="32" customWidth="1"/>
    <col min="10501" max="10501" width="14.85546875" style="32" customWidth="1"/>
    <col min="10502" max="10502" width="14.140625" style="32" customWidth="1"/>
    <col min="10503" max="10504" width="0" style="32" hidden="1" customWidth="1"/>
    <col min="10505" max="10505" width="19.7109375" style="32" customWidth="1"/>
    <col min="10506" max="10506" width="22.85546875" style="32" customWidth="1"/>
    <col min="10507" max="10508" width="9.140625" style="32"/>
    <col min="10509" max="10509" width="8.5703125" style="32" customWidth="1"/>
    <col min="10510" max="10752" width="9.140625" style="32"/>
    <col min="10753" max="10753" width="4.28515625" style="32" customWidth="1"/>
    <col min="10754" max="10754" width="27" style="32" customWidth="1"/>
    <col min="10755" max="10755" width="49.7109375" style="32" customWidth="1"/>
    <col min="10756" max="10756" width="12" style="32" customWidth="1"/>
    <col min="10757" max="10757" width="14.85546875" style="32" customWidth="1"/>
    <col min="10758" max="10758" width="14.140625" style="32" customWidth="1"/>
    <col min="10759" max="10760" width="0" style="32" hidden="1" customWidth="1"/>
    <col min="10761" max="10761" width="19.7109375" style="32" customWidth="1"/>
    <col min="10762" max="10762" width="22.85546875" style="32" customWidth="1"/>
    <col min="10763" max="10764" width="9.140625" style="32"/>
    <col min="10765" max="10765" width="8.5703125" style="32" customWidth="1"/>
    <col min="10766" max="11008" width="9.140625" style="32"/>
    <col min="11009" max="11009" width="4.28515625" style="32" customWidth="1"/>
    <col min="11010" max="11010" width="27" style="32" customWidth="1"/>
    <col min="11011" max="11011" width="49.7109375" style="32" customWidth="1"/>
    <col min="11012" max="11012" width="12" style="32" customWidth="1"/>
    <col min="11013" max="11013" width="14.85546875" style="32" customWidth="1"/>
    <col min="11014" max="11014" width="14.140625" style="32" customWidth="1"/>
    <col min="11015" max="11016" width="0" style="32" hidden="1" customWidth="1"/>
    <col min="11017" max="11017" width="19.7109375" style="32" customWidth="1"/>
    <col min="11018" max="11018" width="22.85546875" style="32" customWidth="1"/>
    <col min="11019" max="11020" width="9.140625" style="32"/>
    <col min="11021" max="11021" width="8.5703125" style="32" customWidth="1"/>
    <col min="11022" max="11264" width="9.140625" style="32"/>
    <col min="11265" max="11265" width="4.28515625" style="32" customWidth="1"/>
    <col min="11266" max="11266" width="27" style="32" customWidth="1"/>
    <col min="11267" max="11267" width="49.7109375" style="32" customWidth="1"/>
    <col min="11268" max="11268" width="12" style="32" customWidth="1"/>
    <col min="11269" max="11269" width="14.85546875" style="32" customWidth="1"/>
    <col min="11270" max="11270" width="14.140625" style="32" customWidth="1"/>
    <col min="11271" max="11272" width="0" style="32" hidden="1" customWidth="1"/>
    <col min="11273" max="11273" width="19.7109375" style="32" customWidth="1"/>
    <col min="11274" max="11274" width="22.85546875" style="32" customWidth="1"/>
    <col min="11275" max="11276" width="9.140625" style="32"/>
    <col min="11277" max="11277" width="8.5703125" style="32" customWidth="1"/>
    <col min="11278" max="11520" width="9.140625" style="32"/>
    <col min="11521" max="11521" width="4.28515625" style="32" customWidth="1"/>
    <col min="11522" max="11522" width="27" style="32" customWidth="1"/>
    <col min="11523" max="11523" width="49.7109375" style="32" customWidth="1"/>
    <col min="11524" max="11524" width="12" style="32" customWidth="1"/>
    <col min="11525" max="11525" width="14.85546875" style="32" customWidth="1"/>
    <col min="11526" max="11526" width="14.140625" style="32" customWidth="1"/>
    <col min="11527" max="11528" width="0" style="32" hidden="1" customWidth="1"/>
    <col min="11529" max="11529" width="19.7109375" style="32" customWidth="1"/>
    <col min="11530" max="11530" width="22.85546875" style="32" customWidth="1"/>
    <col min="11531" max="11532" width="9.140625" style="32"/>
    <col min="11533" max="11533" width="8.5703125" style="32" customWidth="1"/>
    <col min="11534" max="11776" width="9.140625" style="32"/>
    <col min="11777" max="11777" width="4.28515625" style="32" customWidth="1"/>
    <col min="11778" max="11778" width="27" style="32" customWidth="1"/>
    <col min="11779" max="11779" width="49.7109375" style="32" customWidth="1"/>
    <col min="11780" max="11780" width="12" style="32" customWidth="1"/>
    <col min="11781" max="11781" width="14.85546875" style="32" customWidth="1"/>
    <col min="11782" max="11782" width="14.140625" style="32" customWidth="1"/>
    <col min="11783" max="11784" width="0" style="32" hidden="1" customWidth="1"/>
    <col min="11785" max="11785" width="19.7109375" style="32" customWidth="1"/>
    <col min="11786" max="11786" width="22.85546875" style="32" customWidth="1"/>
    <col min="11787" max="11788" width="9.140625" style="32"/>
    <col min="11789" max="11789" width="8.5703125" style="32" customWidth="1"/>
    <col min="11790" max="12032" width="9.140625" style="32"/>
    <col min="12033" max="12033" width="4.28515625" style="32" customWidth="1"/>
    <col min="12034" max="12034" width="27" style="32" customWidth="1"/>
    <col min="12035" max="12035" width="49.7109375" style="32" customWidth="1"/>
    <col min="12036" max="12036" width="12" style="32" customWidth="1"/>
    <col min="12037" max="12037" width="14.85546875" style="32" customWidth="1"/>
    <col min="12038" max="12038" width="14.140625" style="32" customWidth="1"/>
    <col min="12039" max="12040" width="0" style="32" hidden="1" customWidth="1"/>
    <col min="12041" max="12041" width="19.7109375" style="32" customWidth="1"/>
    <col min="12042" max="12042" width="22.85546875" style="32" customWidth="1"/>
    <col min="12043" max="12044" width="9.140625" style="32"/>
    <col min="12045" max="12045" width="8.5703125" style="32" customWidth="1"/>
    <col min="12046" max="12288" width="9.140625" style="32"/>
    <col min="12289" max="12289" width="4.28515625" style="32" customWidth="1"/>
    <col min="12290" max="12290" width="27" style="32" customWidth="1"/>
    <col min="12291" max="12291" width="49.7109375" style="32" customWidth="1"/>
    <col min="12292" max="12292" width="12" style="32" customWidth="1"/>
    <col min="12293" max="12293" width="14.85546875" style="32" customWidth="1"/>
    <col min="12294" max="12294" width="14.140625" style="32" customWidth="1"/>
    <col min="12295" max="12296" width="0" style="32" hidden="1" customWidth="1"/>
    <col min="12297" max="12297" width="19.7109375" style="32" customWidth="1"/>
    <col min="12298" max="12298" width="22.85546875" style="32" customWidth="1"/>
    <col min="12299" max="12300" width="9.140625" style="32"/>
    <col min="12301" max="12301" width="8.5703125" style="32" customWidth="1"/>
    <col min="12302" max="12544" width="9.140625" style="32"/>
    <col min="12545" max="12545" width="4.28515625" style="32" customWidth="1"/>
    <col min="12546" max="12546" width="27" style="32" customWidth="1"/>
    <col min="12547" max="12547" width="49.7109375" style="32" customWidth="1"/>
    <col min="12548" max="12548" width="12" style="32" customWidth="1"/>
    <col min="12549" max="12549" width="14.85546875" style="32" customWidth="1"/>
    <col min="12550" max="12550" width="14.140625" style="32" customWidth="1"/>
    <col min="12551" max="12552" width="0" style="32" hidden="1" customWidth="1"/>
    <col min="12553" max="12553" width="19.7109375" style="32" customWidth="1"/>
    <col min="12554" max="12554" width="22.85546875" style="32" customWidth="1"/>
    <col min="12555" max="12556" width="9.140625" style="32"/>
    <col min="12557" max="12557" width="8.5703125" style="32" customWidth="1"/>
    <col min="12558" max="12800" width="9.140625" style="32"/>
    <col min="12801" max="12801" width="4.28515625" style="32" customWidth="1"/>
    <col min="12802" max="12802" width="27" style="32" customWidth="1"/>
    <col min="12803" max="12803" width="49.7109375" style="32" customWidth="1"/>
    <col min="12804" max="12804" width="12" style="32" customWidth="1"/>
    <col min="12805" max="12805" width="14.85546875" style="32" customWidth="1"/>
    <col min="12806" max="12806" width="14.140625" style="32" customWidth="1"/>
    <col min="12807" max="12808" width="0" style="32" hidden="1" customWidth="1"/>
    <col min="12809" max="12809" width="19.7109375" style="32" customWidth="1"/>
    <col min="12810" max="12810" width="22.85546875" style="32" customWidth="1"/>
    <col min="12811" max="12812" width="9.140625" style="32"/>
    <col min="12813" max="12813" width="8.5703125" style="32" customWidth="1"/>
    <col min="12814" max="13056" width="9.140625" style="32"/>
    <col min="13057" max="13057" width="4.28515625" style="32" customWidth="1"/>
    <col min="13058" max="13058" width="27" style="32" customWidth="1"/>
    <col min="13059" max="13059" width="49.7109375" style="32" customWidth="1"/>
    <col min="13060" max="13060" width="12" style="32" customWidth="1"/>
    <col min="13061" max="13061" width="14.85546875" style="32" customWidth="1"/>
    <col min="13062" max="13062" width="14.140625" style="32" customWidth="1"/>
    <col min="13063" max="13064" width="0" style="32" hidden="1" customWidth="1"/>
    <col min="13065" max="13065" width="19.7109375" style="32" customWidth="1"/>
    <col min="13066" max="13066" width="22.85546875" style="32" customWidth="1"/>
    <col min="13067" max="13068" width="9.140625" style="32"/>
    <col min="13069" max="13069" width="8.5703125" style="32" customWidth="1"/>
    <col min="13070" max="13312" width="9.140625" style="32"/>
    <col min="13313" max="13313" width="4.28515625" style="32" customWidth="1"/>
    <col min="13314" max="13314" width="27" style="32" customWidth="1"/>
    <col min="13315" max="13315" width="49.7109375" style="32" customWidth="1"/>
    <col min="13316" max="13316" width="12" style="32" customWidth="1"/>
    <col min="13317" max="13317" width="14.85546875" style="32" customWidth="1"/>
    <col min="13318" max="13318" width="14.140625" style="32" customWidth="1"/>
    <col min="13319" max="13320" width="0" style="32" hidden="1" customWidth="1"/>
    <col min="13321" max="13321" width="19.7109375" style="32" customWidth="1"/>
    <col min="13322" max="13322" width="22.85546875" style="32" customWidth="1"/>
    <col min="13323" max="13324" width="9.140625" style="32"/>
    <col min="13325" max="13325" width="8.5703125" style="32" customWidth="1"/>
    <col min="13326" max="13568" width="9.140625" style="32"/>
    <col min="13569" max="13569" width="4.28515625" style="32" customWidth="1"/>
    <col min="13570" max="13570" width="27" style="32" customWidth="1"/>
    <col min="13571" max="13571" width="49.7109375" style="32" customWidth="1"/>
    <col min="13572" max="13572" width="12" style="32" customWidth="1"/>
    <col min="13573" max="13573" width="14.85546875" style="32" customWidth="1"/>
    <col min="13574" max="13574" width="14.140625" style="32" customWidth="1"/>
    <col min="13575" max="13576" width="0" style="32" hidden="1" customWidth="1"/>
    <col min="13577" max="13577" width="19.7109375" style="32" customWidth="1"/>
    <col min="13578" max="13578" width="22.85546875" style="32" customWidth="1"/>
    <col min="13579" max="13580" width="9.140625" style="32"/>
    <col min="13581" max="13581" width="8.5703125" style="32" customWidth="1"/>
    <col min="13582" max="13824" width="9.140625" style="32"/>
    <col min="13825" max="13825" width="4.28515625" style="32" customWidth="1"/>
    <col min="13826" max="13826" width="27" style="32" customWidth="1"/>
    <col min="13827" max="13827" width="49.7109375" style="32" customWidth="1"/>
    <col min="13828" max="13828" width="12" style="32" customWidth="1"/>
    <col min="13829" max="13829" width="14.85546875" style="32" customWidth="1"/>
    <col min="13830" max="13830" width="14.140625" style="32" customWidth="1"/>
    <col min="13831" max="13832" width="0" style="32" hidden="1" customWidth="1"/>
    <col min="13833" max="13833" width="19.7109375" style="32" customWidth="1"/>
    <col min="13834" max="13834" width="22.85546875" style="32" customWidth="1"/>
    <col min="13835" max="13836" width="9.140625" style="32"/>
    <col min="13837" max="13837" width="8.5703125" style="32" customWidth="1"/>
    <col min="13838" max="14080" width="9.140625" style="32"/>
    <col min="14081" max="14081" width="4.28515625" style="32" customWidth="1"/>
    <col min="14082" max="14082" width="27" style="32" customWidth="1"/>
    <col min="14083" max="14083" width="49.7109375" style="32" customWidth="1"/>
    <col min="14084" max="14084" width="12" style="32" customWidth="1"/>
    <col min="14085" max="14085" width="14.85546875" style="32" customWidth="1"/>
    <col min="14086" max="14086" width="14.140625" style="32" customWidth="1"/>
    <col min="14087" max="14088" width="0" style="32" hidden="1" customWidth="1"/>
    <col min="14089" max="14089" width="19.7109375" style="32" customWidth="1"/>
    <col min="14090" max="14090" width="22.85546875" style="32" customWidth="1"/>
    <col min="14091" max="14092" width="9.140625" style="32"/>
    <col min="14093" max="14093" width="8.5703125" style="32" customWidth="1"/>
    <col min="14094" max="14336" width="9.140625" style="32"/>
    <col min="14337" max="14337" width="4.28515625" style="32" customWidth="1"/>
    <col min="14338" max="14338" width="27" style="32" customWidth="1"/>
    <col min="14339" max="14339" width="49.7109375" style="32" customWidth="1"/>
    <col min="14340" max="14340" width="12" style="32" customWidth="1"/>
    <col min="14341" max="14341" width="14.85546875" style="32" customWidth="1"/>
    <col min="14342" max="14342" width="14.140625" style="32" customWidth="1"/>
    <col min="14343" max="14344" width="0" style="32" hidden="1" customWidth="1"/>
    <col min="14345" max="14345" width="19.7109375" style="32" customWidth="1"/>
    <col min="14346" max="14346" width="22.85546875" style="32" customWidth="1"/>
    <col min="14347" max="14348" width="9.140625" style="32"/>
    <col min="14349" max="14349" width="8.5703125" style="32" customWidth="1"/>
    <col min="14350" max="14592" width="9.140625" style="32"/>
    <col min="14593" max="14593" width="4.28515625" style="32" customWidth="1"/>
    <col min="14594" max="14594" width="27" style="32" customWidth="1"/>
    <col min="14595" max="14595" width="49.7109375" style="32" customWidth="1"/>
    <col min="14596" max="14596" width="12" style="32" customWidth="1"/>
    <col min="14597" max="14597" width="14.85546875" style="32" customWidth="1"/>
    <col min="14598" max="14598" width="14.140625" style="32" customWidth="1"/>
    <col min="14599" max="14600" width="0" style="32" hidden="1" customWidth="1"/>
    <col min="14601" max="14601" width="19.7109375" style="32" customWidth="1"/>
    <col min="14602" max="14602" width="22.85546875" style="32" customWidth="1"/>
    <col min="14603" max="14604" width="9.140625" style="32"/>
    <col min="14605" max="14605" width="8.5703125" style="32" customWidth="1"/>
    <col min="14606" max="14848" width="9.140625" style="32"/>
    <col min="14849" max="14849" width="4.28515625" style="32" customWidth="1"/>
    <col min="14850" max="14850" width="27" style="32" customWidth="1"/>
    <col min="14851" max="14851" width="49.7109375" style="32" customWidth="1"/>
    <col min="14852" max="14852" width="12" style="32" customWidth="1"/>
    <col min="14853" max="14853" width="14.85546875" style="32" customWidth="1"/>
    <col min="14854" max="14854" width="14.140625" style="32" customWidth="1"/>
    <col min="14855" max="14856" width="0" style="32" hidden="1" customWidth="1"/>
    <col min="14857" max="14857" width="19.7109375" style="32" customWidth="1"/>
    <col min="14858" max="14858" width="22.85546875" style="32" customWidth="1"/>
    <col min="14859" max="14860" width="9.140625" style="32"/>
    <col min="14861" max="14861" width="8.5703125" style="32" customWidth="1"/>
    <col min="14862" max="15104" width="9.140625" style="32"/>
    <col min="15105" max="15105" width="4.28515625" style="32" customWidth="1"/>
    <col min="15106" max="15106" width="27" style="32" customWidth="1"/>
    <col min="15107" max="15107" width="49.7109375" style="32" customWidth="1"/>
    <col min="15108" max="15108" width="12" style="32" customWidth="1"/>
    <col min="15109" max="15109" width="14.85546875" style="32" customWidth="1"/>
    <col min="15110" max="15110" width="14.140625" style="32" customWidth="1"/>
    <col min="15111" max="15112" width="0" style="32" hidden="1" customWidth="1"/>
    <col min="15113" max="15113" width="19.7109375" style="32" customWidth="1"/>
    <col min="15114" max="15114" width="22.85546875" style="32" customWidth="1"/>
    <col min="15115" max="15116" width="9.140625" style="32"/>
    <col min="15117" max="15117" width="8.5703125" style="32" customWidth="1"/>
    <col min="15118" max="15360" width="9.140625" style="32"/>
    <col min="15361" max="15361" width="4.28515625" style="32" customWidth="1"/>
    <col min="15362" max="15362" width="27" style="32" customWidth="1"/>
    <col min="15363" max="15363" width="49.7109375" style="32" customWidth="1"/>
    <col min="15364" max="15364" width="12" style="32" customWidth="1"/>
    <col min="15365" max="15365" width="14.85546875" style="32" customWidth="1"/>
    <col min="15366" max="15366" width="14.140625" style="32" customWidth="1"/>
    <col min="15367" max="15368" width="0" style="32" hidden="1" customWidth="1"/>
    <col min="15369" max="15369" width="19.7109375" style="32" customWidth="1"/>
    <col min="15370" max="15370" width="22.85546875" style="32" customWidth="1"/>
    <col min="15371" max="15372" width="9.140625" style="32"/>
    <col min="15373" max="15373" width="8.5703125" style="32" customWidth="1"/>
    <col min="15374" max="15616" width="9.140625" style="32"/>
    <col min="15617" max="15617" width="4.28515625" style="32" customWidth="1"/>
    <col min="15618" max="15618" width="27" style="32" customWidth="1"/>
    <col min="15619" max="15619" width="49.7109375" style="32" customWidth="1"/>
    <col min="15620" max="15620" width="12" style="32" customWidth="1"/>
    <col min="15621" max="15621" width="14.85546875" style="32" customWidth="1"/>
    <col min="15622" max="15622" width="14.140625" style="32" customWidth="1"/>
    <col min="15623" max="15624" width="0" style="32" hidden="1" customWidth="1"/>
    <col min="15625" max="15625" width="19.7109375" style="32" customWidth="1"/>
    <col min="15626" max="15626" width="22.85546875" style="32" customWidth="1"/>
    <col min="15627" max="15628" width="9.140625" style="32"/>
    <col min="15629" max="15629" width="8.5703125" style="32" customWidth="1"/>
    <col min="15630" max="15872" width="9.140625" style="32"/>
    <col min="15873" max="15873" width="4.28515625" style="32" customWidth="1"/>
    <col min="15874" max="15874" width="27" style="32" customWidth="1"/>
    <col min="15875" max="15875" width="49.7109375" style="32" customWidth="1"/>
    <col min="15876" max="15876" width="12" style="32" customWidth="1"/>
    <col min="15877" max="15877" width="14.85546875" style="32" customWidth="1"/>
    <col min="15878" max="15878" width="14.140625" style="32" customWidth="1"/>
    <col min="15879" max="15880" width="0" style="32" hidden="1" customWidth="1"/>
    <col min="15881" max="15881" width="19.7109375" style="32" customWidth="1"/>
    <col min="15882" max="15882" width="22.85546875" style="32" customWidth="1"/>
    <col min="15883" max="15884" width="9.140625" style="32"/>
    <col min="15885" max="15885" width="8.5703125" style="32" customWidth="1"/>
    <col min="15886" max="16128" width="9.140625" style="32"/>
    <col min="16129" max="16129" width="4.28515625" style="32" customWidth="1"/>
    <col min="16130" max="16130" width="27" style="32" customWidth="1"/>
    <col min="16131" max="16131" width="49.7109375" style="32" customWidth="1"/>
    <col min="16132" max="16132" width="12" style="32" customWidth="1"/>
    <col min="16133" max="16133" width="14.85546875" style="32" customWidth="1"/>
    <col min="16134" max="16134" width="14.140625" style="32" customWidth="1"/>
    <col min="16135" max="16136" width="0" style="32" hidden="1" customWidth="1"/>
    <col min="16137" max="16137" width="19.7109375" style="32" customWidth="1"/>
    <col min="16138" max="16138" width="22.85546875" style="32" customWidth="1"/>
    <col min="16139" max="16140" width="9.140625" style="32"/>
    <col min="16141" max="16141" width="8.5703125" style="32" customWidth="1"/>
    <col min="16142" max="16384" width="9.140625" style="32"/>
  </cols>
  <sheetData>
    <row r="1" spans="1:256" x14ac:dyDescent="0.25">
      <c r="A1" s="33"/>
      <c r="B1" s="260" t="s">
        <v>138</v>
      </c>
      <c r="C1" s="260"/>
      <c r="D1" s="260"/>
      <c r="E1" s="260"/>
      <c r="F1" s="260"/>
      <c r="G1" s="261"/>
      <c r="H1" s="261"/>
      <c r="I1" s="261"/>
      <c r="J1" s="262"/>
      <c r="K1" s="30"/>
      <c r="L1" s="30"/>
      <c r="M1" s="30"/>
      <c r="N1" s="30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</row>
    <row r="2" spans="1:256" x14ac:dyDescent="0.25">
      <c r="A2" s="33"/>
      <c r="B2" s="260" t="s">
        <v>20</v>
      </c>
      <c r="C2" s="262"/>
      <c r="D2" s="262"/>
      <c r="E2" s="262"/>
      <c r="F2" s="262"/>
      <c r="G2" s="262"/>
      <c r="H2" s="262"/>
      <c r="I2" s="262"/>
      <c r="J2" s="262"/>
      <c r="K2" s="30"/>
      <c r="L2" s="30"/>
      <c r="M2" s="30"/>
      <c r="N2" s="30"/>
      <c r="O2" s="30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</row>
    <row r="3" spans="1:256" s="159" customFormat="1" ht="31.5" customHeight="1" x14ac:dyDescent="0.2">
      <c r="A3" s="263" t="s">
        <v>117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256" x14ac:dyDescent="0.25">
      <c r="A4" s="265" t="s">
        <v>123</v>
      </c>
      <c r="B4" s="262"/>
      <c r="C4" s="262"/>
      <c r="D4" s="262"/>
      <c r="E4" s="262"/>
      <c r="F4" s="262"/>
      <c r="G4" s="262"/>
      <c r="H4" s="262"/>
      <c r="I4" s="262"/>
      <c r="J4" s="26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x14ac:dyDescent="0.25">
      <c r="A5" s="265" t="s">
        <v>161</v>
      </c>
      <c r="B5" s="262"/>
      <c r="C5" s="262"/>
      <c r="D5" s="262"/>
      <c r="E5" s="262"/>
      <c r="F5" s="262"/>
      <c r="G5" s="262"/>
      <c r="H5" s="262"/>
      <c r="I5" s="262"/>
      <c r="J5" s="262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x14ac:dyDescent="0.25">
      <c r="A6" s="265" t="s">
        <v>168</v>
      </c>
      <c r="B6" s="262"/>
      <c r="C6" s="262"/>
      <c r="D6" s="262"/>
      <c r="E6" s="262"/>
      <c r="F6" s="262"/>
      <c r="G6" s="262"/>
      <c r="H6" s="262"/>
      <c r="I6" s="262"/>
      <c r="J6" s="262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</row>
    <row r="7" spans="1:256" x14ac:dyDescent="0.25">
      <c r="A7" s="265" t="s">
        <v>164</v>
      </c>
      <c r="B7" s="262"/>
      <c r="C7" s="262"/>
      <c r="D7" s="262"/>
      <c r="E7" s="262"/>
      <c r="F7" s="262"/>
      <c r="G7" s="262"/>
      <c r="H7" s="262"/>
      <c r="I7" s="262"/>
      <c r="J7" s="262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spans="1:256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</row>
    <row r="9" spans="1:256" x14ac:dyDescent="0.25">
      <c r="A9" s="250" t="s">
        <v>82</v>
      </c>
      <c r="B9" s="250"/>
      <c r="C9" s="250"/>
      <c r="D9" s="250"/>
      <c r="E9" s="250"/>
      <c r="F9" s="250"/>
      <c r="G9" s="250"/>
      <c r="H9" s="250"/>
      <c r="I9" s="250"/>
      <c r="J9" s="250"/>
      <c r="K9" s="126"/>
      <c r="L9" s="126"/>
      <c r="M9" s="126"/>
      <c r="N9" s="126"/>
      <c r="O9" s="126"/>
      <c r="P9" s="126"/>
      <c r="Q9" s="126"/>
      <c r="R9" s="12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</row>
    <row r="10" spans="1:256" ht="90" x14ac:dyDescent="0.25">
      <c r="A10" s="35" t="s">
        <v>21</v>
      </c>
      <c r="B10" s="35" t="s">
        <v>35</v>
      </c>
      <c r="C10" s="35" t="s">
        <v>70</v>
      </c>
      <c r="D10" s="35" t="s">
        <v>22</v>
      </c>
      <c r="E10" s="35" t="s">
        <v>4</v>
      </c>
      <c r="F10" s="35" t="s">
        <v>71</v>
      </c>
      <c r="G10" s="35" t="s">
        <v>72</v>
      </c>
      <c r="H10" s="35" t="s">
        <v>73</v>
      </c>
      <c r="I10" s="35" t="s">
        <v>74</v>
      </c>
      <c r="J10" s="127" t="s">
        <v>178</v>
      </c>
      <c r="K10" s="116"/>
      <c r="L10" s="116"/>
    </row>
    <row r="11" spans="1:256" x14ac:dyDescent="0.25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31"/>
      <c r="L11" s="42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</row>
    <row r="12" spans="1:256" ht="34.5" customHeight="1" x14ac:dyDescent="0.25">
      <c r="A12" s="67">
        <v>1</v>
      </c>
      <c r="B12" s="251" t="s">
        <v>75</v>
      </c>
      <c r="C12" s="252"/>
      <c r="D12" s="252"/>
      <c r="E12" s="252"/>
      <c r="F12" s="252"/>
      <c r="G12" s="252"/>
      <c r="H12" s="252"/>
      <c r="I12" s="252"/>
      <c r="J12" s="253"/>
      <c r="K12" s="31"/>
      <c r="L12" s="42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</row>
    <row r="13" spans="1:256" x14ac:dyDescent="0.25">
      <c r="A13" s="36">
        <v>2</v>
      </c>
      <c r="B13" s="254" t="s">
        <v>41</v>
      </c>
      <c r="C13" s="255"/>
      <c r="D13" s="255"/>
      <c r="E13" s="255"/>
      <c r="F13" s="255"/>
      <c r="G13" s="255"/>
      <c r="H13" s="256"/>
      <c r="I13" s="68"/>
      <c r="J13" s="68"/>
      <c r="K13" s="31"/>
      <c r="L13" s="42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</row>
    <row r="14" spans="1:256" x14ac:dyDescent="0.25">
      <c r="A14" s="36">
        <v>3</v>
      </c>
      <c r="B14" s="257" t="s">
        <v>36</v>
      </c>
      <c r="C14" s="258"/>
      <c r="D14" s="258"/>
      <c r="E14" s="258"/>
      <c r="F14" s="259"/>
      <c r="G14" s="69"/>
      <c r="H14" s="69"/>
      <c r="I14" s="69"/>
      <c r="J14" s="69"/>
      <c r="K14" s="38"/>
      <c r="L14" s="116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</row>
    <row r="15" spans="1:256" ht="45" x14ac:dyDescent="0.25">
      <c r="A15" s="67">
        <v>4</v>
      </c>
      <c r="B15" s="95" t="s">
        <v>78</v>
      </c>
      <c r="C15" s="102" t="s">
        <v>79</v>
      </c>
      <c r="D15" s="95" t="s">
        <v>23</v>
      </c>
      <c r="E15" s="95" t="s">
        <v>27</v>
      </c>
      <c r="F15" s="95"/>
      <c r="G15" s="95"/>
      <c r="H15" s="117">
        <v>4.26</v>
      </c>
      <c r="I15" s="92">
        <f>H15*E15*1000</f>
        <v>4260</v>
      </c>
      <c r="J15" s="71">
        <f>I15*1.063*1.079*1.079*1.054</f>
        <v>5556.8204451973197</v>
      </c>
      <c r="K15" s="38"/>
      <c r="L15" s="116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256" ht="13.5" customHeight="1" x14ac:dyDescent="0.25">
      <c r="A16" s="36">
        <v>5</v>
      </c>
      <c r="B16" s="103" t="s">
        <v>24</v>
      </c>
      <c r="C16" s="103"/>
      <c r="D16" s="103"/>
      <c r="E16" s="103"/>
      <c r="F16" s="104"/>
      <c r="G16" s="105"/>
      <c r="H16" s="103"/>
      <c r="I16" s="104"/>
      <c r="J16" s="74">
        <f>J15</f>
        <v>5556.8204451973197</v>
      </c>
      <c r="K16" s="38"/>
      <c r="L16" s="116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256" ht="15" customHeight="1" x14ac:dyDescent="0.25">
      <c r="A17" s="36">
        <v>6</v>
      </c>
      <c r="B17" s="244" t="s">
        <v>37</v>
      </c>
      <c r="C17" s="245"/>
      <c r="D17" s="245"/>
      <c r="E17" s="245"/>
      <c r="F17" s="246"/>
      <c r="G17" s="103"/>
      <c r="H17" s="103"/>
      <c r="I17" s="103"/>
      <c r="J17" s="69"/>
      <c r="K17" s="38"/>
      <c r="L17" s="116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256" ht="75" x14ac:dyDescent="0.25">
      <c r="A18" s="67">
        <v>7</v>
      </c>
      <c r="B18" s="70" t="s">
        <v>80</v>
      </c>
      <c r="C18" s="102" t="s">
        <v>76</v>
      </c>
      <c r="D18" s="95" t="s">
        <v>38</v>
      </c>
      <c r="E18" s="123">
        <f>1</f>
        <v>1</v>
      </c>
      <c r="F18" s="95" t="s">
        <v>77</v>
      </c>
      <c r="G18" s="95"/>
      <c r="H18" s="117">
        <v>17.18</v>
      </c>
      <c r="I18" s="92">
        <f>H18*F18*E18*1000</f>
        <v>33329.199999999997</v>
      </c>
      <c r="J18" s="71">
        <f>I18*1.063*1.079*1.079*1.054</f>
        <v>43475.206568561152</v>
      </c>
      <c r="K18" s="38"/>
      <c r="L18" s="116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</row>
    <row r="19" spans="1:256" ht="15" customHeight="1" x14ac:dyDescent="0.25">
      <c r="A19" s="36">
        <v>8</v>
      </c>
      <c r="B19" s="247" t="s">
        <v>39</v>
      </c>
      <c r="C19" s="248"/>
      <c r="D19" s="248"/>
      <c r="E19" s="248"/>
      <c r="F19" s="248"/>
      <c r="G19" s="248"/>
      <c r="H19" s="249"/>
      <c r="I19" s="75">
        <f>I18</f>
        <v>33329.199999999997</v>
      </c>
      <c r="J19" s="76">
        <f>J18</f>
        <v>43475.206568561152</v>
      </c>
      <c r="K19" s="38"/>
      <c r="L19" s="116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</row>
    <row r="20" spans="1:256" x14ac:dyDescent="0.25">
      <c r="A20" s="36">
        <v>9</v>
      </c>
      <c r="B20" s="69" t="s">
        <v>24</v>
      </c>
      <c r="C20" s="69"/>
      <c r="D20" s="69"/>
      <c r="E20" s="69"/>
      <c r="F20" s="72"/>
      <c r="G20" s="73"/>
      <c r="H20" s="69"/>
      <c r="I20" s="72"/>
      <c r="J20" s="72">
        <f>J16</f>
        <v>5556.8204451973197</v>
      </c>
      <c r="K20" s="38"/>
      <c r="L20" s="116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</row>
    <row r="21" spans="1:256" x14ac:dyDescent="0.25">
      <c r="A21" s="67">
        <v>10</v>
      </c>
      <c r="B21" s="77" t="s">
        <v>40</v>
      </c>
      <c r="C21" s="78"/>
      <c r="D21" s="78"/>
      <c r="E21" s="68"/>
      <c r="F21" s="79"/>
      <c r="G21" s="68"/>
      <c r="H21" s="68"/>
      <c r="I21" s="79"/>
      <c r="J21" s="76">
        <f>J19+J20</f>
        <v>49032.027013758474</v>
      </c>
      <c r="K21" s="38"/>
      <c r="L21" s="11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</row>
    <row r="22" spans="1:256" x14ac:dyDescent="0.25">
      <c r="A22" s="36">
        <v>11</v>
      </c>
      <c r="B22" s="77" t="s">
        <v>85</v>
      </c>
      <c r="C22" s="128"/>
      <c r="D22" s="128"/>
      <c r="E22" s="128"/>
      <c r="F22" s="128"/>
      <c r="G22" s="128"/>
      <c r="H22" s="129"/>
      <c r="I22" s="80"/>
      <c r="J22" s="104">
        <f>J21*0.22</f>
        <v>10787.045943026864</v>
      </c>
      <c r="K22" s="38"/>
      <c r="L22" s="116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</row>
    <row r="23" spans="1:256" x14ac:dyDescent="0.25">
      <c r="A23" s="36">
        <v>12</v>
      </c>
      <c r="B23" s="107" t="s">
        <v>86</v>
      </c>
      <c r="C23" s="103"/>
      <c r="D23" s="103"/>
      <c r="E23" s="103"/>
      <c r="F23" s="103"/>
      <c r="G23" s="103"/>
      <c r="H23" s="103"/>
      <c r="I23" s="81"/>
      <c r="J23" s="76">
        <f>J21+J22</f>
        <v>59819.072956785341</v>
      </c>
      <c r="K23" s="38"/>
      <c r="L23" s="116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</row>
    <row r="24" spans="1:256" x14ac:dyDescent="0.25">
      <c r="A24" s="67">
        <v>13</v>
      </c>
      <c r="B24" s="241" t="s">
        <v>87</v>
      </c>
      <c r="C24" s="242"/>
      <c r="D24" s="242"/>
      <c r="E24" s="242"/>
      <c r="F24" s="242"/>
      <c r="G24" s="242"/>
      <c r="H24" s="243"/>
      <c r="I24" s="72"/>
      <c r="J24" s="72">
        <f>J20*1.22</f>
        <v>6779.3209431407295</v>
      </c>
      <c r="K24" s="38"/>
      <c r="L24" s="11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</row>
    <row r="25" spans="1:256" x14ac:dyDescent="0.25">
      <c r="A25" s="119"/>
      <c r="B25" s="120"/>
      <c r="C25" s="120"/>
      <c r="D25" s="120"/>
      <c r="E25" s="120"/>
      <c r="F25" s="121"/>
      <c r="G25" s="122"/>
      <c r="H25" s="120"/>
      <c r="I25" s="121"/>
      <c r="J25" s="121"/>
      <c r="K25" s="38"/>
      <c r="L25" s="116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</row>
    <row r="26" spans="1:256" x14ac:dyDescent="0.25">
      <c r="A26" s="119"/>
      <c r="B26" s="120"/>
      <c r="C26" s="120"/>
      <c r="D26" s="120"/>
      <c r="E26" s="120"/>
      <c r="F26" s="121"/>
      <c r="G26" s="122"/>
      <c r="H26" s="120"/>
      <c r="I26" s="121"/>
      <c r="J26" s="121"/>
      <c r="K26" s="38"/>
      <c r="L26" s="116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</row>
    <row r="27" spans="1:256" s="136" customFormat="1" ht="12.75" x14ac:dyDescent="0.2">
      <c r="A27" s="130" t="s">
        <v>63</v>
      </c>
      <c r="B27" s="131" t="s">
        <v>64</v>
      </c>
      <c r="C27" s="132" t="s">
        <v>65</v>
      </c>
      <c r="D27" s="132"/>
      <c r="E27" s="132" t="s">
        <v>18</v>
      </c>
      <c r="F27" s="133"/>
      <c r="G27" s="133"/>
      <c r="H27" s="134"/>
      <c r="I27" s="135"/>
      <c r="J27" s="133"/>
      <c r="K27" s="133"/>
      <c r="L27" s="133"/>
    </row>
    <row r="28" spans="1:256" s="136" customFormat="1" ht="12.75" x14ac:dyDescent="0.2">
      <c r="A28" s="133"/>
      <c r="B28" s="131"/>
      <c r="C28" s="137" t="s">
        <v>66</v>
      </c>
      <c r="D28" s="137"/>
      <c r="E28" s="137"/>
      <c r="F28" s="138"/>
      <c r="G28" s="138"/>
      <c r="H28" s="134"/>
      <c r="I28" s="133"/>
      <c r="J28" s="133"/>
      <c r="K28" s="133"/>
      <c r="L28" s="133"/>
    </row>
    <row r="29" spans="1:256" s="136" customFormat="1" ht="12.75" x14ac:dyDescent="0.2">
      <c r="A29" s="133"/>
      <c r="B29" s="131"/>
      <c r="C29" s="133"/>
      <c r="D29" s="139"/>
      <c r="E29" s="133"/>
      <c r="F29" s="133"/>
      <c r="G29" s="133"/>
      <c r="H29" s="134"/>
      <c r="I29" s="133"/>
      <c r="J29" s="133"/>
      <c r="K29" s="133"/>
      <c r="L29" s="133"/>
    </row>
    <row r="30" spans="1:256" s="136" customFormat="1" ht="12.75" x14ac:dyDescent="0.2">
      <c r="A30" s="130" t="s">
        <v>63</v>
      </c>
      <c r="B30" s="131" t="s">
        <v>67</v>
      </c>
      <c r="C30" s="132" t="s">
        <v>88</v>
      </c>
      <c r="D30" s="132"/>
      <c r="E30" s="132" t="s">
        <v>68</v>
      </c>
      <c r="F30" s="133"/>
      <c r="G30" s="133"/>
      <c r="H30" s="134"/>
      <c r="I30" s="133"/>
      <c r="J30" s="133"/>
      <c r="K30" s="133"/>
      <c r="L30" s="133"/>
    </row>
    <row r="31" spans="1:256" s="136" customFormat="1" ht="12.75" x14ac:dyDescent="0.2">
      <c r="A31" s="133"/>
      <c r="B31" s="133"/>
      <c r="C31" s="137" t="s">
        <v>66</v>
      </c>
      <c r="D31" s="137"/>
      <c r="E31" s="137"/>
      <c r="F31" s="138"/>
      <c r="G31" s="138"/>
      <c r="H31" s="134"/>
      <c r="I31" s="133"/>
      <c r="J31" s="133"/>
      <c r="K31" s="133"/>
      <c r="L31" s="133"/>
    </row>
    <row r="32" spans="1:256" x14ac:dyDescent="0.25">
      <c r="A32" s="40"/>
      <c r="B32" s="41"/>
      <c r="C32" s="41"/>
      <c r="D32" s="41"/>
      <c r="E32" s="41"/>
      <c r="F32" s="41"/>
      <c r="G32" s="41"/>
      <c r="H32" s="41"/>
      <c r="I32" s="4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x14ac:dyDescent="0.25">
      <c r="A34" s="39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</row>
    <row r="35" spans="1:256" x14ac:dyDescent="0.25">
      <c r="A35" s="39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</row>
    <row r="36" spans="1:256" x14ac:dyDescent="0.25">
      <c r="A36" s="39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</row>
    <row r="37" spans="1:256" x14ac:dyDescent="0.25">
      <c r="A37" s="39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</row>
    <row r="38" spans="1:256" x14ac:dyDescent="0.25">
      <c r="A38" s="39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</row>
    <row r="39" spans="1:256" x14ac:dyDescent="0.25">
      <c r="A39" s="39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256" x14ac:dyDescent="0.25">
      <c r="A40" s="39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</row>
    <row r="41" spans="1:256" x14ac:dyDescent="0.25">
      <c r="A41" s="39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</row>
    <row r="42" spans="1:256" x14ac:dyDescent="0.25">
      <c r="A42" s="39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</row>
    <row r="43" spans="1:256" x14ac:dyDescent="0.25">
      <c r="A43" s="39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</row>
    <row r="44" spans="1:256" x14ac:dyDescent="0.25">
      <c r="A44" s="39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</row>
    <row r="45" spans="1:256" x14ac:dyDescent="0.25">
      <c r="A45" s="39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</row>
    <row r="46" spans="1:256" x14ac:dyDescent="0.25">
      <c r="A46" s="39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</row>
    <row r="47" spans="1:256" x14ac:dyDescent="0.25">
      <c r="A47" s="39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</row>
    <row r="48" spans="1:256" x14ac:dyDescent="0.25">
      <c r="A48" s="39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</row>
    <row r="49" spans="1:256" x14ac:dyDescent="0.25">
      <c r="A49" s="39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</row>
    <row r="50" spans="1:256" x14ac:dyDescent="0.25">
      <c r="A50" s="39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:256" x14ac:dyDescent="0.25">
      <c r="A51" s="39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:256" x14ac:dyDescent="0.25">
      <c r="A52" s="39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</row>
    <row r="53" spans="1:256" x14ac:dyDescent="0.25">
      <c r="A53" s="43"/>
    </row>
    <row r="54" spans="1:256" x14ac:dyDescent="0.25">
      <c r="A54" s="43"/>
    </row>
    <row r="55" spans="1:256" x14ac:dyDescent="0.25">
      <c r="A55" s="43"/>
    </row>
    <row r="56" spans="1:256" x14ac:dyDescent="0.25">
      <c r="A56" s="43"/>
    </row>
    <row r="57" spans="1:256" x14ac:dyDescent="0.25">
      <c r="A57" s="43"/>
    </row>
    <row r="58" spans="1:256" x14ac:dyDescent="0.25">
      <c r="A58" s="43"/>
    </row>
    <row r="59" spans="1:256" x14ac:dyDescent="0.25">
      <c r="A59" s="43"/>
    </row>
    <row r="60" spans="1:256" x14ac:dyDescent="0.25">
      <c r="A60" s="43"/>
    </row>
    <row r="61" spans="1:256" x14ac:dyDescent="0.25">
      <c r="A61" s="43"/>
    </row>
    <row r="62" spans="1:256" x14ac:dyDescent="0.25">
      <c r="A62" s="43"/>
    </row>
    <row r="63" spans="1:256" x14ac:dyDescent="0.25">
      <c r="A63" s="43"/>
    </row>
    <row r="64" spans="1:256" x14ac:dyDescent="0.25">
      <c r="A64" s="43"/>
    </row>
    <row r="65" spans="1:1" x14ac:dyDescent="0.25">
      <c r="A65" s="43"/>
    </row>
    <row r="66" spans="1:1" x14ac:dyDescent="0.25">
      <c r="A66" s="43"/>
    </row>
    <row r="67" spans="1:1" x14ac:dyDescent="0.25">
      <c r="A67" s="43"/>
    </row>
  </sheetData>
  <mergeCells count="14">
    <mergeCell ref="B24:H24"/>
    <mergeCell ref="B17:F17"/>
    <mergeCell ref="B19:H19"/>
    <mergeCell ref="B1:J1"/>
    <mergeCell ref="B2:J2"/>
    <mergeCell ref="A3:J3"/>
    <mergeCell ref="A4:J4"/>
    <mergeCell ref="A7:J7"/>
    <mergeCell ref="A9:J9"/>
    <mergeCell ref="B12:J12"/>
    <mergeCell ref="B13:H13"/>
    <mergeCell ref="B14:F14"/>
    <mergeCell ref="A5:J5"/>
    <mergeCell ref="A6:J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A71"/>
  </sheetPr>
  <dimension ref="A1:IV31"/>
  <sheetViews>
    <sheetView workbookViewId="0">
      <selection activeCell="G19" sqref="G19"/>
    </sheetView>
  </sheetViews>
  <sheetFormatPr defaultRowHeight="15.75" x14ac:dyDescent="0.25"/>
  <cols>
    <col min="1" max="1" width="4.5703125" style="44" customWidth="1"/>
    <col min="2" max="2" width="40.42578125" style="44" customWidth="1"/>
    <col min="3" max="3" width="16.28515625" style="44" customWidth="1"/>
    <col min="4" max="4" width="18.28515625" style="44" customWidth="1"/>
    <col min="5" max="5" width="18.7109375" style="44" customWidth="1"/>
    <col min="6" max="6" width="15.5703125" style="44" customWidth="1"/>
    <col min="7" max="7" width="15.7109375" style="44" customWidth="1"/>
    <col min="8" max="8" width="9.140625" style="44"/>
    <col min="9" max="11" width="0" style="44" hidden="1" customWidth="1"/>
    <col min="12" max="12" width="10.140625" style="44" bestFit="1" customWidth="1"/>
    <col min="13" max="256" width="9.140625" style="44"/>
    <col min="257" max="257" width="4.5703125" style="44" customWidth="1"/>
    <col min="258" max="258" width="40.42578125" style="44" customWidth="1"/>
    <col min="259" max="259" width="16.28515625" style="44" customWidth="1"/>
    <col min="260" max="260" width="18.28515625" style="44" customWidth="1"/>
    <col min="261" max="261" width="18.7109375" style="44" customWidth="1"/>
    <col min="262" max="262" width="15.5703125" style="44" customWidth="1"/>
    <col min="263" max="263" width="15.7109375" style="44" customWidth="1"/>
    <col min="264" max="264" width="9.140625" style="44"/>
    <col min="265" max="267" width="0" style="44" hidden="1" customWidth="1"/>
    <col min="268" max="268" width="10.140625" style="44" bestFit="1" customWidth="1"/>
    <col min="269" max="512" width="9.140625" style="44"/>
    <col min="513" max="513" width="4.5703125" style="44" customWidth="1"/>
    <col min="514" max="514" width="40.42578125" style="44" customWidth="1"/>
    <col min="515" max="515" width="16.28515625" style="44" customWidth="1"/>
    <col min="516" max="516" width="18.28515625" style="44" customWidth="1"/>
    <col min="517" max="517" width="18.7109375" style="44" customWidth="1"/>
    <col min="518" max="518" width="15.5703125" style="44" customWidth="1"/>
    <col min="519" max="519" width="15.7109375" style="44" customWidth="1"/>
    <col min="520" max="520" width="9.140625" style="44"/>
    <col min="521" max="523" width="0" style="44" hidden="1" customWidth="1"/>
    <col min="524" max="524" width="10.140625" style="44" bestFit="1" customWidth="1"/>
    <col min="525" max="768" width="9.140625" style="44"/>
    <col min="769" max="769" width="4.5703125" style="44" customWidth="1"/>
    <col min="770" max="770" width="40.42578125" style="44" customWidth="1"/>
    <col min="771" max="771" width="16.28515625" style="44" customWidth="1"/>
    <col min="772" max="772" width="18.28515625" style="44" customWidth="1"/>
    <col min="773" max="773" width="18.7109375" style="44" customWidth="1"/>
    <col min="774" max="774" width="15.5703125" style="44" customWidth="1"/>
    <col min="775" max="775" width="15.7109375" style="44" customWidth="1"/>
    <col min="776" max="776" width="9.140625" style="44"/>
    <col min="777" max="779" width="0" style="44" hidden="1" customWidth="1"/>
    <col min="780" max="780" width="10.140625" style="44" bestFit="1" customWidth="1"/>
    <col min="781" max="1024" width="9.140625" style="44"/>
    <col min="1025" max="1025" width="4.5703125" style="44" customWidth="1"/>
    <col min="1026" max="1026" width="40.42578125" style="44" customWidth="1"/>
    <col min="1027" max="1027" width="16.28515625" style="44" customWidth="1"/>
    <col min="1028" max="1028" width="18.28515625" style="44" customWidth="1"/>
    <col min="1029" max="1029" width="18.7109375" style="44" customWidth="1"/>
    <col min="1030" max="1030" width="15.5703125" style="44" customWidth="1"/>
    <col min="1031" max="1031" width="15.7109375" style="44" customWidth="1"/>
    <col min="1032" max="1032" width="9.140625" style="44"/>
    <col min="1033" max="1035" width="0" style="44" hidden="1" customWidth="1"/>
    <col min="1036" max="1036" width="10.140625" style="44" bestFit="1" customWidth="1"/>
    <col min="1037" max="1280" width="9.140625" style="44"/>
    <col min="1281" max="1281" width="4.5703125" style="44" customWidth="1"/>
    <col min="1282" max="1282" width="40.42578125" style="44" customWidth="1"/>
    <col min="1283" max="1283" width="16.28515625" style="44" customWidth="1"/>
    <col min="1284" max="1284" width="18.28515625" style="44" customWidth="1"/>
    <col min="1285" max="1285" width="18.7109375" style="44" customWidth="1"/>
    <col min="1286" max="1286" width="15.5703125" style="44" customWidth="1"/>
    <col min="1287" max="1287" width="15.7109375" style="44" customWidth="1"/>
    <col min="1288" max="1288" width="9.140625" style="44"/>
    <col min="1289" max="1291" width="0" style="44" hidden="1" customWidth="1"/>
    <col min="1292" max="1292" width="10.140625" style="44" bestFit="1" customWidth="1"/>
    <col min="1293" max="1536" width="9.140625" style="44"/>
    <col min="1537" max="1537" width="4.5703125" style="44" customWidth="1"/>
    <col min="1538" max="1538" width="40.42578125" style="44" customWidth="1"/>
    <col min="1539" max="1539" width="16.28515625" style="44" customWidth="1"/>
    <col min="1540" max="1540" width="18.28515625" style="44" customWidth="1"/>
    <col min="1541" max="1541" width="18.7109375" style="44" customWidth="1"/>
    <col min="1542" max="1542" width="15.5703125" style="44" customWidth="1"/>
    <col min="1543" max="1543" width="15.7109375" style="44" customWidth="1"/>
    <col min="1544" max="1544" width="9.140625" style="44"/>
    <col min="1545" max="1547" width="0" style="44" hidden="1" customWidth="1"/>
    <col min="1548" max="1548" width="10.140625" style="44" bestFit="1" customWidth="1"/>
    <col min="1549" max="1792" width="9.140625" style="44"/>
    <col min="1793" max="1793" width="4.5703125" style="44" customWidth="1"/>
    <col min="1794" max="1794" width="40.42578125" style="44" customWidth="1"/>
    <col min="1795" max="1795" width="16.28515625" style="44" customWidth="1"/>
    <col min="1796" max="1796" width="18.28515625" style="44" customWidth="1"/>
    <col min="1797" max="1797" width="18.7109375" style="44" customWidth="1"/>
    <col min="1798" max="1798" width="15.5703125" style="44" customWidth="1"/>
    <col min="1799" max="1799" width="15.7109375" style="44" customWidth="1"/>
    <col min="1800" max="1800" width="9.140625" style="44"/>
    <col min="1801" max="1803" width="0" style="44" hidden="1" customWidth="1"/>
    <col min="1804" max="1804" width="10.140625" style="44" bestFit="1" customWidth="1"/>
    <col min="1805" max="2048" width="9.140625" style="44"/>
    <col min="2049" max="2049" width="4.5703125" style="44" customWidth="1"/>
    <col min="2050" max="2050" width="40.42578125" style="44" customWidth="1"/>
    <col min="2051" max="2051" width="16.28515625" style="44" customWidth="1"/>
    <col min="2052" max="2052" width="18.28515625" style="44" customWidth="1"/>
    <col min="2053" max="2053" width="18.7109375" style="44" customWidth="1"/>
    <col min="2054" max="2054" width="15.5703125" style="44" customWidth="1"/>
    <col min="2055" max="2055" width="15.7109375" style="44" customWidth="1"/>
    <col min="2056" max="2056" width="9.140625" style="44"/>
    <col min="2057" max="2059" width="0" style="44" hidden="1" customWidth="1"/>
    <col min="2060" max="2060" width="10.140625" style="44" bestFit="1" customWidth="1"/>
    <col min="2061" max="2304" width="9.140625" style="44"/>
    <col min="2305" max="2305" width="4.5703125" style="44" customWidth="1"/>
    <col min="2306" max="2306" width="40.42578125" style="44" customWidth="1"/>
    <col min="2307" max="2307" width="16.28515625" style="44" customWidth="1"/>
    <col min="2308" max="2308" width="18.28515625" style="44" customWidth="1"/>
    <col min="2309" max="2309" width="18.7109375" style="44" customWidth="1"/>
    <col min="2310" max="2310" width="15.5703125" style="44" customWidth="1"/>
    <col min="2311" max="2311" width="15.7109375" style="44" customWidth="1"/>
    <col min="2312" max="2312" width="9.140625" style="44"/>
    <col min="2313" max="2315" width="0" style="44" hidden="1" customWidth="1"/>
    <col min="2316" max="2316" width="10.140625" style="44" bestFit="1" customWidth="1"/>
    <col min="2317" max="2560" width="9.140625" style="44"/>
    <col min="2561" max="2561" width="4.5703125" style="44" customWidth="1"/>
    <col min="2562" max="2562" width="40.42578125" style="44" customWidth="1"/>
    <col min="2563" max="2563" width="16.28515625" style="44" customWidth="1"/>
    <col min="2564" max="2564" width="18.28515625" style="44" customWidth="1"/>
    <col min="2565" max="2565" width="18.7109375" style="44" customWidth="1"/>
    <col min="2566" max="2566" width="15.5703125" style="44" customWidth="1"/>
    <col min="2567" max="2567" width="15.7109375" style="44" customWidth="1"/>
    <col min="2568" max="2568" width="9.140625" style="44"/>
    <col min="2569" max="2571" width="0" style="44" hidden="1" customWidth="1"/>
    <col min="2572" max="2572" width="10.140625" style="44" bestFit="1" customWidth="1"/>
    <col min="2573" max="2816" width="9.140625" style="44"/>
    <col min="2817" max="2817" width="4.5703125" style="44" customWidth="1"/>
    <col min="2818" max="2818" width="40.42578125" style="44" customWidth="1"/>
    <col min="2819" max="2819" width="16.28515625" style="44" customWidth="1"/>
    <col min="2820" max="2820" width="18.28515625" style="44" customWidth="1"/>
    <col min="2821" max="2821" width="18.7109375" style="44" customWidth="1"/>
    <col min="2822" max="2822" width="15.5703125" style="44" customWidth="1"/>
    <col min="2823" max="2823" width="15.7109375" style="44" customWidth="1"/>
    <col min="2824" max="2824" width="9.140625" style="44"/>
    <col min="2825" max="2827" width="0" style="44" hidden="1" customWidth="1"/>
    <col min="2828" max="2828" width="10.140625" style="44" bestFit="1" customWidth="1"/>
    <col min="2829" max="3072" width="9.140625" style="44"/>
    <col min="3073" max="3073" width="4.5703125" style="44" customWidth="1"/>
    <col min="3074" max="3074" width="40.42578125" style="44" customWidth="1"/>
    <col min="3075" max="3075" width="16.28515625" style="44" customWidth="1"/>
    <col min="3076" max="3076" width="18.28515625" style="44" customWidth="1"/>
    <col min="3077" max="3077" width="18.7109375" style="44" customWidth="1"/>
    <col min="3078" max="3078" width="15.5703125" style="44" customWidth="1"/>
    <col min="3079" max="3079" width="15.7109375" style="44" customWidth="1"/>
    <col min="3080" max="3080" width="9.140625" style="44"/>
    <col min="3081" max="3083" width="0" style="44" hidden="1" customWidth="1"/>
    <col min="3084" max="3084" width="10.140625" style="44" bestFit="1" customWidth="1"/>
    <col min="3085" max="3328" width="9.140625" style="44"/>
    <col min="3329" max="3329" width="4.5703125" style="44" customWidth="1"/>
    <col min="3330" max="3330" width="40.42578125" style="44" customWidth="1"/>
    <col min="3331" max="3331" width="16.28515625" style="44" customWidth="1"/>
    <col min="3332" max="3332" width="18.28515625" style="44" customWidth="1"/>
    <col min="3333" max="3333" width="18.7109375" style="44" customWidth="1"/>
    <col min="3334" max="3334" width="15.5703125" style="44" customWidth="1"/>
    <col min="3335" max="3335" width="15.7109375" style="44" customWidth="1"/>
    <col min="3336" max="3336" width="9.140625" style="44"/>
    <col min="3337" max="3339" width="0" style="44" hidden="1" customWidth="1"/>
    <col min="3340" max="3340" width="10.140625" style="44" bestFit="1" customWidth="1"/>
    <col min="3341" max="3584" width="9.140625" style="44"/>
    <col min="3585" max="3585" width="4.5703125" style="44" customWidth="1"/>
    <col min="3586" max="3586" width="40.42578125" style="44" customWidth="1"/>
    <col min="3587" max="3587" width="16.28515625" style="44" customWidth="1"/>
    <col min="3588" max="3588" width="18.28515625" style="44" customWidth="1"/>
    <col min="3589" max="3589" width="18.7109375" style="44" customWidth="1"/>
    <col min="3590" max="3590" width="15.5703125" style="44" customWidth="1"/>
    <col min="3591" max="3591" width="15.7109375" style="44" customWidth="1"/>
    <col min="3592" max="3592" width="9.140625" style="44"/>
    <col min="3593" max="3595" width="0" style="44" hidden="1" customWidth="1"/>
    <col min="3596" max="3596" width="10.140625" style="44" bestFit="1" customWidth="1"/>
    <col min="3597" max="3840" width="9.140625" style="44"/>
    <col min="3841" max="3841" width="4.5703125" style="44" customWidth="1"/>
    <col min="3842" max="3842" width="40.42578125" style="44" customWidth="1"/>
    <col min="3843" max="3843" width="16.28515625" style="44" customWidth="1"/>
    <col min="3844" max="3844" width="18.28515625" style="44" customWidth="1"/>
    <col min="3845" max="3845" width="18.7109375" style="44" customWidth="1"/>
    <col min="3846" max="3846" width="15.5703125" style="44" customWidth="1"/>
    <col min="3847" max="3847" width="15.7109375" style="44" customWidth="1"/>
    <col min="3848" max="3848" width="9.140625" style="44"/>
    <col min="3849" max="3851" width="0" style="44" hidden="1" customWidth="1"/>
    <col min="3852" max="3852" width="10.140625" style="44" bestFit="1" customWidth="1"/>
    <col min="3853" max="4096" width="9.140625" style="44"/>
    <col min="4097" max="4097" width="4.5703125" style="44" customWidth="1"/>
    <col min="4098" max="4098" width="40.42578125" style="44" customWidth="1"/>
    <col min="4099" max="4099" width="16.28515625" style="44" customWidth="1"/>
    <col min="4100" max="4100" width="18.28515625" style="44" customWidth="1"/>
    <col min="4101" max="4101" width="18.7109375" style="44" customWidth="1"/>
    <col min="4102" max="4102" width="15.5703125" style="44" customWidth="1"/>
    <col min="4103" max="4103" width="15.7109375" style="44" customWidth="1"/>
    <col min="4104" max="4104" width="9.140625" style="44"/>
    <col min="4105" max="4107" width="0" style="44" hidden="1" customWidth="1"/>
    <col min="4108" max="4108" width="10.140625" style="44" bestFit="1" customWidth="1"/>
    <col min="4109" max="4352" width="9.140625" style="44"/>
    <col min="4353" max="4353" width="4.5703125" style="44" customWidth="1"/>
    <col min="4354" max="4354" width="40.42578125" style="44" customWidth="1"/>
    <col min="4355" max="4355" width="16.28515625" style="44" customWidth="1"/>
    <col min="4356" max="4356" width="18.28515625" style="44" customWidth="1"/>
    <col min="4357" max="4357" width="18.7109375" style="44" customWidth="1"/>
    <col min="4358" max="4358" width="15.5703125" style="44" customWidth="1"/>
    <col min="4359" max="4359" width="15.7109375" style="44" customWidth="1"/>
    <col min="4360" max="4360" width="9.140625" style="44"/>
    <col min="4361" max="4363" width="0" style="44" hidden="1" customWidth="1"/>
    <col min="4364" max="4364" width="10.140625" style="44" bestFit="1" customWidth="1"/>
    <col min="4365" max="4608" width="9.140625" style="44"/>
    <col min="4609" max="4609" width="4.5703125" style="44" customWidth="1"/>
    <col min="4610" max="4610" width="40.42578125" style="44" customWidth="1"/>
    <col min="4611" max="4611" width="16.28515625" style="44" customWidth="1"/>
    <col min="4612" max="4612" width="18.28515625" style="44" customWidth="1"/>
    <col min="4613" max="4613" width="18.7109375" style="44" customWidth="1"/>
    <col min="4614" max="4614" width="15.5703125" style="44" customWidth="1"/>
    <col min="4615" max="4615" width="15.7109375" style="44" customWidth="1"/>
    <col min="4616" max="4616" width="9.140625" style="44"/>
    <col min="4617" max="4619" width="0" style="44" hidden="1" customWidth="1"/>
    <col min="4620" max="4620" width="10.140625" style="44" bestFit="1" customWidth="1"/>
    <col min="4621" max="4864" width="9.140625" style="44"/>
    <col min="4865" max="4865" width="4.5703125" style="44" customWidth="1"/>
    <col min="4866" max="4866" width="40.42578125" style="44" customWidth="1"/>
    <col min="4867" max="4867" width="16.28515625" style="44" customWidth="1"/>
    <col min="4868" max="4868" width="18.28515625" style="44" customWidth="1"/>
    <col min="4869" max="4869" width="18.7109375" style="44" customWidth="1"/>
    <col min="4870" max="4870" width="15.5703125" style="44" customWidth="1"/>
    <col min="4871" max="4871" width="15.7109375" style="44" customWidth="1"/>
    <col min="4872" max="4872" width="9.140625" style="44"/>
    <col min="4873" max="4875" width="0" style="44" hidden="1" customWidth="1"/>
    <col min="4876" max="4876" width="10.140625" style="44" bestFit="1" customWidth="1"/>
    <col min="4877" max="5120" width="9.140625" style="44"/>
    <col min="5121" max="5121" width="4.5703125" style="44" customWidth="1"/>
    <col min="5122" max="5122" width="40.42578125" style="44" customWidth="1"/>
    <col min="5123" max="5123" width="16.28515625" style="44" customWidth="1"/>
    <col min="5124" max="5124" width="18.28515625" style="44" customWidth="1"/>
    <col min="5125" max="5125" width="18.7109375" style="44" customWidth="1"/>
    <col min="5126" max="5126" width="15.5703125" style="44" customWidth="1"/>
    <col min="5127" max="5127" width="15.7109375" style="44" customWidth="1"/>
    <col min="5128" max="5128" width="9.140625" style="44"/>
    <col min="5129" max="5131" width="0" style="44" hidden="1" customWidth="1"/>
    <col min="5132" max="5132" width="10.140625" style="44" bestFit="1" customWidth="1"/>
    <col min="5133" max="5376" width="9.140625" style="44"/>
    <col min="5377" max="5377" width="4.5703125" style="44" customWidth="1"/>
    <col min="5378" max="5378" width="40.42578125" style="44" customWidth="1"/>
    <col min="5379" max="5379" width="16.28515625" style="44" customWidth="1"/>
    <col min="5380" max="5380" width="18.28515625" style="44" customWidth="1"/>
    <col min="5381" max="5381" width="18.7109375" style="44" customWidth="1"/>
    <col min="5382" max="5382" width="15.5703125" style="44" customWidth="1"/>
    <col min="5383" max="5383" width="15.7109375" style="44" customWidth="1"/>
    <col min="5384" max="5384" width="9.140625" style="44"/>
    <col min="5385" max="5387" width="0" style="44" hidden="1" customWidth="1"/>
    <col min="5388" max="5388" width="10.140625" style="44" bestFit="1" customWidth="1"/>
    <col min="5389" max="5632" width="9.140625" style="44"/>
    <col min="5633" max="5633" width="4.5703125" style="44" customWidth="1"/>
    <col min="5634" max="5634" width="40.42578125" style="44" customWidth="1"/>
    <col min="5635" max="5635" width="16.28515625" style="44" customWidth="1"/>
    <col min="5636" max="5636" width="18.28515625" style="44" customWidth="1"/>
    <col min="5637" max="5637" width="18.7109375" style="44" customWidth="1"/>
    <col min="5638" max="5638" width="15.5703125" style="44" customWidth="1"/>
    <col min="5639" max="5639" width="15.7109375" style="44" customWidth="1"/>
    <col min="5640" max="5640" width="9.140625" style="44"/>
    <col min="5641" max="5643" width="0" style="44" hidden="1" customWidth="1"/>
    <col min="5644" max="5644" width="10.140625" style="44" bestFit="1" customWidth="1"/>
    <col min="5645" max="5888" width="9.140625" style="44"/>
    <col min="5889" max="5889" width="4.5703125" style="44" customWidth="1"/>
    <col min="5890" max="5890" width="40.42578125" style="44" customWidth="1"/>
    <col min="5891" max="5891" width="16.28515625" style="44" customWidth="1"/>
    <col min="5892" max="5892" width="18.28515625" style="44" customWidth="1"/>
    <col min="5893" max="5893" width="18.7109375" style="44" customWidth="1"/>
    <col min="5894" max="5894" width="15.5703125" style="44" customWidth="1"/>
    <col min="5895" max="5895" width="15.7109375" style="44" customWidth="1"/>
    <col min="5896" max="5896" width="9.140625" style="44"/>
    <col min="5897" max="5899" width="0" style="44" hidden="1" customWidth="1"/>
    <col min="5900" max="5900" width="10.140625" style="44" bestFit="1" customWidth="1"/>
    <col min="5901" max="6144" width="9.140625" style="44"/>
    <col min="6145" max="6145" width="4.5703125" style="44" customWidth="1"/>
    <col min="6146" max="6146" width="40.42578125" style="44" customWidth="1"/>
    <col min="6147" max="6147" width="16.28515625" style="44" customWidth="1"/>
    <col min="6148" max="6148" width="18.28515625" style="44" customWidth="1"/>
    <col min="6149" max="6149" width="18.7109375" style="44" customWidth="1"/>
    <col min="6150" max="6150" width="15.5703125" style="44" customWidth="1"/>
    <col min="6151" max="6151" width="15.7109375" style="44" customWidth="1"/>
    <col min="6152" max="6152" width="9.140625" style="44"/>
    <col min="6153" max="6155" width="0" style="44" hidden="1" customWidth="1"/>
    <col min="6156" max="6156" width="10.140625" style="44" bestFit="1" customWidth="1"/>
    <col min="6157" max="6400" width="9.140625" style="44"/>
    <col min="6401" max="6401" width="4.5703125" style="44" customWidth="1"/>
    <col min="6402" max="6402" width="40.42578125" style="44" customWidth="1"/>
    <col min="6403" max="6403" width="16.28515625" style="44" customWidth="1"/>
    <col min="6404" max="6404" width="18.28515625" style="44" customWidth="1"/>
    <col min="6405" max="6405" width="18.7109375" style="44" customWidth="1"/>
    <col min="6406" max="6406" width="15.5703125" style="44" customWidth="1"/>
    <col min="6407" max="6407" width="15.7109375" style="44" customWidth="1"/>
    <col min="6408" max="6408" width="9.140625" style="44"/>
    <col min="6409" max="6411" width="0" style="44" hidden="1" customWidth="1"/>
    <col min="6412" max="6412" width="10.140625" style="44" bestFit="1" customWidth="1"/>
    <col min="6413" max="6656" width="9.140625" style="44"/>
    <col min="6657" max="6657" width="4.5703125" style="44" customWidth="1"/>
    <col min="6658" max="6658" width="40.42578125" style="44" customWidth="1"/>
    <col min="6659" max="6659" width="16.28515625" style="44" customWidth="1"/>
    <col min="6660" max="6660" width="18.28515625" style="44" customWidth="1"/>
    <col min="6661" max="6661" width="18.7109375" style="44" customWidth="1"/>
    <col min="6662" max="6662" width="15.5703125" style="44" customWidth="1"/>
    <col min="6663" max="6663" width="15.7109375" style="44" customWidth="1"/>
    <col min="6664" max="6664" width="9.140625" style="44"/>
    <col min="6665" max="6667" width="0" style="44" hidden="1" customWidth="1"/>
    <col min="6668" max="6668" width="10.140625" style="44" bestFit="1" customWidth="1"/>
    <col min="6669" max="6912" width="9.140625" style="44"/>
    <col min="6913" max="6913" width="4.5703125" style="44" customWidth="1"/>
    <col min="6914" max="6914" width="40.42578125" style="44" customWidth="1"/>
    <col min="6915" max="6915" width="16.28515625" style="44" customWidth="1"/>
    <col min="6916" max="6916" width="18.28515625" style="44" customWidth="1"/>
    <col min="6917" max="6917" width="18.7109375" style="44" customWidth="1"/>
    <col min="6918" max="6918" width="15.5703125" style="44" customWidth="1"/>
    <col min="6919" max="6919" width="15.7109375" style="44" customWidth="1"/>
    <col min="6920" max="6920" width="9.140625" style="44"/>
    <col min="6921" max="6923" width="0" style="44" hidden="1" customWidth="1"/>
    <col min="6924" max="6924" width="10.140625" style="44" bestFit="1" customWidth="1"/>
    <col min="6925" max="7168" width="9.140625" style="44"/>
    <col min="7169" max="7169" width="4.5703125" style="44" customWidth="1"/>
    <col min="7170" max="7170" width="40.42578125" style="44" customWidth="1"/>
    <col min="7171" max="7171" width="16.28515625" style="44" customWidth="1"/>
    <col min="7172" max="7172" width="18.28515625" style="44" customWidth="1"/>
    <col min="7173" max="7173" width="18.7109375" style="44" customWidth="1"/>
    <col min="7174" max="7174" width="15.5703125" style="44" customWidth="1"/>
    <col min="7175" max="7175" width="15.7109375" style="44" customWidth="1"/>
    <col min="7176" max="7176" width="9.140625" style="44"/>
    <col min="7177" max="7179" width="0" style="44" hidden="1" customWidth="1"/>
    <col min="7180" max="7180" width="10.140625" style="44" bestFit="1" customWidth="1"/>
    <col min="7181" max="7424" width="9.140625" style="44"/>
    <col min="7425" max="7425" width="4.5703125" style="44" customWidth="1"/>
    <col min="7426" max="7426" width="40.42578125" style="44" customWidth="1"/>
    <col min="7427" max="7427" width="16.28515625" style="44" customWidth="1"/>
    <col min="7428" max="7428" width="18.28515625" style="44" customWidth="1"/>
    <col min="7429" max="7429" width="18.7109375" style="44" customWidth="1"/>
    <col min="7430" max="7430" width="15.5703125" style="44" customWidth="1"/>
    <col min="7431" max="7431" width="15.7109375" style="44" customWidth="1"/>
    <col min="7432" max="7432" width="9.140625" style="44"/>
    <col min="7433" max="7435" width="0" style="44" hidden="1" customWidth="1"/>
    <col min="7436" max="7436" width="10.140625" style="44" bestFit="1" customWidth="1"/>
    <col min="7437" max="7680" width="9.140625" style="44"/>
    <col min="7681" max="7681" width="4.5703125" style="44" customWidth="1"/>
    <col min="7682" max="7682" width="40.42578125" style="44" customWidth="1"/>
    <col min="7683" max="7683" width="16.28515625" style="44" customWidth="1"/>
    <col min="7684" max="7684" width="18.28515625" style="44" customWidth="1"/>
    <col min="7685" max="7685" width="18.7109375" style="44" customWidth="1"/>
    <col min="7686" max="7686" width="15.5703125" style="44" customWidth="1"/>
    <col min="7687" max="7687" width="15.7109375" style="44" customWidth="1"/>
    <col min="7688" max="7688" width="9.140625" style="44"/>
    <col min="7689" max="7691" width="0" style="44" hidden="1" customWidth="1"/>
    <col min="7692" max="7692" width="10.140625" style="44" bestFit="1" customWidth="1"/>
    <col min="7693" max="7936" width="9.140625" style="44"/>
    <col min="7937" max="7937" width="4.5703125" style="44" customWidth="1"/>
    <col min="7938" max="7938" width="40.42578125" style="44" customWidth="1"/>
    <col min="7939" max="7939" width="16.28515625" style="44" customWidth="1"/>
    <col min="7940" max="7940" width="18.28515625" style="44" customWidth="1"/>
    <col min="7941" max="7941" width="18.7109375" style="44" customWidth="1"/>
    <col min="7942" max="7942" width="15.5703125" style="44" customWidth="1"/>
    <col min="7943" max="7943" width="15.7109375" style="44" customWidth="1"/>
    <col min="7944" max="7944" width="9.140625" style="44"/>
    <col min="7945" max="7947" width="0" style="44" hidden="1" customWidth="1"/>
    <col min="7948" max="7948" width="10.140625" style="44" bestFit="1" customWidth="1"/>
    <col min="7949" max="8192" width="9.140625" style="44"/>
    <col min="8193" max="8193" width="4.5703125" style="44" customWidth="1"/>
    <col min="8194" max="8194" width="40.42578125" style="44" customWidth="1"/>
    <col min="8195" max="8195" width="16.28515625" style="44" customWidth="1"/>
    <col min="8196" max="8196" width="18.28515625" style="44" customWidth="1"/>
    <col min="8197" max="8197" width="18.7109375" style="44" customWidth="1"/>
    <col min="8198" max="8198" width="15.5703125" style="44" customWidth="1"/>
    <col min="8199" max="8199" width="15.7109375" style="44" customWidth="1"/>
    <col min="8200" max="8200" width="9.140625" style="44"/>
    <col min="8201" max="8203" width="0" style="44" hidden="1" customWidth="1"/>
    <col min="8204" max="8204" width="10.140625" style="44" bestFit="1" customWidth="1"/>
    <col min="8205" max="8448" width="9.140625" style="44"/>
    <col min="8449" max="8449" width="4.5703125" style="44" customWidth="1"/>
    <col min="8450" max="8450" width="40.42578125" style="44" customWidth="1"/>
    <col min="8451" max="8451" width="16.28515625" style="44" customWidth="1"/>
    <col min="8452" max="8452" width="18.28515625" style="44" customWidth="1"/>
    <col min="8453" max="8453" width="18.7109375" style="44" customWidth="1"/>
    <col min="8454" max="8454" width="15.5703125" style="44" customWidth="1"/>
    <col min="8455" max="8455" width="15.7109375" style="44" customWidth="1"/>
    <col min="8456" max="8456" width="9.140625" style="44"/>
    <col min="8457" max="8459" width="0" style="44" hidden="1" customWidth="1"/>
    <col min="8460" max="8460" width="10.140625" style="44" bestFit="1" customWidth="1"/>
    <col min="8461" max="8704" width="9.140625" style="44"/>
    <col min="8705" max="8705" width="4.5703125" style="44" customWidth="1"/>
    <col min="8706" max="8706" width="40.42578125" style="44" customWidth="1"/>
    <col min="8707" max="8707" width="16.28515625" style="44" customWidth="1"/>
    <col min="8708" max="8708" width="18.28515625" style="44" customWidth="1"/>
    <col min="8709" max="8709" width="18.7109375" style="44" customWidth="1"/>
    <col min="8710" max="8710" width="15.5703125" style="44" customWidth="1"/>
    <col min="8711" max="8711" width="15.7109375" style="44" customWidth="1"/>
    <col min="8712" max="8712" width="9.140625" style="44"/>
    <col min="8713" max="8715" width="0" style="44" hidden="1" customWidth="1"/>
    <col min="8716" max="8716" width="10.140625" style="44" bestFit="1" customWidth="1"/>
    <col min="8717" max="8960" width="9.140625" style="44"/>
    <col min="8961" max="8961" width="4.5703125" style="44" customWidth="1"/>
    <col min="8962" max="8962" width="40.42578125" style="44" customWidth="1"/>
    <col min="8963" max="8963" width="16.28515625" style="44" customWidth="1"/>
    <col min="8964" max="8964" width="18.28515625" style="44" customWidth="1"/>
    <col min="8965" max="8965" width="18.7109375" style="44" customWidth="1"/>
    <col min="8966" max="8966" width="15.5703125" style="44" customWidth="1"/>
    <col min="8967" max="8967" width="15.7109375" style="44" customWidth="1"/>
    <col min="8968" max="8968" width="9.140625" style="44"/>
    <col min="8969" max="8971" width="0" style="44" hidden="1" customWidth="1"/>
    <col min="8972" max="8972" width="10.140625" style="44" bestFit="1" customWidth="1"/>
    <col min="8973" max="9216" width="9.140625" style="44"/>
    <col min="9217" max="9217" width="4.5703125" style="44" customWidth="1"/>
    <col min="9218" max="9218" width="40.42578125" style="44" customWidth="1"/>
    <col min="9219" max="9219" width="16.28515625" style="44" customWidth="1"/>
    <col min="9220" max="9220" width="18.28515625" style="44" customWidth="1"/>
    <col min="9221" max="9221" width="18.7109375" style="44" customWidth="1"/>
    <col min="9222" max="9222" width="15.5703125" style="44" customWidth="1"/>
    <col min="9223" max="9223" width="15.7109375" style="44" customWidth="1"/>
    <col min="9224" max="9224" width="9.140625" style="44"/>
    <col min="9225" max="9227" width="0" style="44" hidden="1" customWidth="1"/>
    <col min="9228" max="9228" width="10.140625" style="44" bestFit="1" customWidth="1"/>
    <col min="9229" max="9472" width="9.140625" style="44"/>
    <col min="9473" max="9473" width="4.5703125" style="44" customWidth="1"/>
    <col min="9474" max="9474" width="40.42578125" style="44" customWidth="1"/>
    <col min="9475" max="9475" width="16.28515625" style="44" customWidth="1"/>
    <col min="9476" max="9476" width="18.28515625" style="44" customWidth="1"/>
    <col min="9477" max="9477" width="18.7109375" style="44" customWidth="1"/>
    <col min="9478" max="9478" width="15.5703125" style="44" customWidth="1"/>
    <col min="9479" max="9479" width="15.7109375" style="44" customWidth="1"/>
    <col min="9480" max="9480" width="9.140625" style="44"/>
    <col min="9481" max="9483" width="0" style="44" hidden="1" customWidth="1"/>
    <col min="9484" max="9484" width="10.140625" style="44" bestFit="1" customWidth="1"/>
    <col min="9485" max="9728" width="9.140625" style="44"/>
    <col min="9729" max="9729" width="4.5703125" style="44" customWidth="1"/>
    <col min="9730" max="9730" width="40.42578125" style="44" customWidth="1"/>
    <col min="9731" max="9731" width="16.28515625" style="44" customWidth="1"/>
    <col min="9732" max="9732" width="18.28515625" style="44" customWidth="1"/>
    <col min="9733" max="9733" width="18.7109375" style="44" customWidth="1"/>
    <col min="9734" max="9734" width="15.5703125" style="44" customWidth="1"/>
    <col min="9735" max="9735" width="15.7109375" style="44" customWidth="1"/>
    <col min="9736" max="9736" width="9.140625" style="44"/>
    <col min="9737" max="9739" width="0" style="44" hidden="1" customWidth="1"/>
    <col min="9740" max="9740" width="10.140625" style="44" bestFit="1" customWidth="1"/>
    <col min="9741" max="9984" width="9.140625" style="44"/>
    <col min="9985" max="9985" width="4.5703125" style="44" customWidth="1"/>
    <col min="9986" max="9986" width="40.42578125" style="44" customWidth="1"/>
    <col min="9987" max="9987" width="16.28515625" style="44" customWidth="1"/>
    <col min="9988" max="9988" width="18.28515625" style="44" customWidth="1"/>
    <col min="9989" max="9989" width="18.7109375" style="44" customWidth="1"/>
    <col min="9990" max="9990" width="15.5703125" style="44" customWidth="1"/>
    <col min="9991" max="9991" width="15.7109375" style="44" customWidth="1"/>
    <col min="9992" max="9992" width="9.140625" style="44"/>
    <col min="9993" max="9995" width="0" style="44" hidden="1" customWidth="1"/>
    <col min="9996" max="9996" width="10.140625" style="44" bestFit="1" customWidth="1"/>
    <col min="9997" max="10240" width="9.140625" style="44"/>
    <col min="10241" max="10241" width="4.5703125" style="44" customWidth="1"/>
    <col min="10242" max="10242" width="40.42578125" style="44" customWidth="1"/>
    <col min="10243" max="10243" width="16.28515625" style="44" customWidth="1"/>
    <col min="10244" max="10244" width="18.28515625" style="44" customWidth="1"/>
    <col min="10245" max="10245" width="18.7109375" style="44" customWidth="1"/>
    <col min="10246" max="10246" width="15.5703125" style="44" customWidth="1"/>
    <col min="10247" max="10247" width="15.7109375" style="44" customWidth="1"/>
    <col min="10248" max="10248" width="9.140625" style="44"/>
    <col min="10249" max="10251" width="0" style="44" hidden="1" customWidth="1"/>
    <col min="10252" max="10252" width="10.140625" style="44" bestFit="1" customWidth="1"/>
    <col min="10253" max="10496" width="9.140625" style="44"/>
    <col min="10497" max="10497" width="4.5703125" style="44" customWidth="1"/>
    <col min="10498" max="10498" width="40.42578125" style="44" customWidth="1"/>
    <col min="10499" max="10499" width="16.28515625" style="44" customWidth="1"/>
    <col min="10500" max="10500" width="18.28515625" style="44" customWidth="1"/>
    <col min="10501" max="10501" width="18.7109375" style="44" customWidth="1"/>
    <col min="10502" max="10502" width="15.5703125" style="44" customWidth="1"/>
    <col min="10503" max="10503" width="15.7109375" style="44" customWidth="1"/>
    <col min="10504" max="10504" width="9.140625" style="44"/>
    <col min="10505" max="10507" width="0" style="44" hidden="1" customWidth="1"/>
    <col min="10508" max="10508" width="10.140625" style="44" bestFit="1" customWidth="1"/>
    <col min="10509" max="10752" width="9.140625" style="44"/>
    <col min="10753" max="10753" width="4.5703125" style="44" customWidth="1"/>
    <col min="10754" max="10754" width="40.42578125" style="44" customWidth="1"/>
    <col min="10755" max="10755" width="16.28515625" style="44" customWidth="1"/>
    <col min="10756" max="10756" width="18.28515625" style="44" customWidth="1"/>
    <col min="10757" max="10757" width="18.7109375" style="44" customWidth="1"/>
    <col min="10758" max="10758" width="15.5703125" style="44" customWidth="1"/>
    <col min="10759" max="10759" width="15.7109375" style="44" customWidth="1"/>
    <col min="10760" max="10760" width="9.140625" style="44"/>
    <col min="10761" max="10763" width="0" style="44" hidden="1" customWidth="1"/>
    <col min="10764" max="10764" width="10.140625" style="44" bestFit="1" customWidth="1"/>
    <col min="10765" max="11008" width="9.140625" style="44"/>
    <col min="11009" max="11009" width="4.5703125" style="44" customWidth="1"/>
    <col min="11010" max="11010" width="40.42578125" style="44" customWidth="1"/>
    <col min="11011" max="11011" width="16.28515625" style="44" customWidth="1"/>
    <col min="11012" max="11012" width="18.28515625" style="44" customWidth="1"/>
    <col min="11013" max="11013" width="18.7109375" style="44" customWidth="1"/>
    <col min="11014" max="11014" width="15.5703125" style="44" customWidth="1"/>
    <col min="11015" max="11015" width="15.7109375" style="44" customWidth="1"/>
    <col min="11016" max="11016" width="9.140625" style="44"/>
    <col min="11017" max="11019" width="0" style="44" hidden="1" customWidth="1"/>
    <col min="11020" max="11020" width="10.140625" style="44" bestFit="1" customWidth="1"/>
    <col min="11021" max="11264" width="9.140625" style="44"/>
    <col min="11265" max="11265" width="4.5703125" style="44" customWidth="1"/>
    <col min="11266" max="11266" width="40.42578125" style="44" customWidth="1"/>
    <col min="11267" max="11267" width="16.28515625" style="44" customWidth="1"/>
    <col min="11268" max="11268" width="18.28515625" style="44" customWidth="1"/>
    <col min="11269" max="11269" width="18.7109375" style="44" customWidth="1"/>
    <col min="11270" max="11270" width="15.5703125" style="44" customWidth="1"/>
    <col min="11271" max="11271" width="15.7109375" style="44" customWidth="1"/>
    <col min="11272" max="11272" width="9.140625" style="44"/>
    <col min="11273" max="11275" width="0" style="44" hidden="1" customWidth="1"/>
    <col min="11276" max="11276" width="10.140625" style="44" bestFit="1" customWidth="1"/>
    <col min="11277" max="11520" width="9.140625" style="44"/>
    <col min="11521" max="11521" width="4.5703125" style="44" customWidth="1"/>
    <col min="11522" max="11522" width="40.42578125" style="44" customWidth="1"/>
    <col min="11523" max="11523" width="16.28515625" style="44" customWidth="1"/>
    <col min="11524" max="11524" width="18.28515625" style="44" customWidth="1"/>
    <col min="11525" max="11525" width="18.7109375" style="44" customWidth="1"/>
    <col min="11526" max="11526" width="15.5703125" style="44" customWidth="1"/>
    <col min="11527" max="11527" width="15.7109375" style="44" customWidth="1"/>
    <col min="11528" max="11528" width="9.140625" style="44"/>
    <col min="11529" max="11531" width="0" style="44" hidden="1" customWidth="1"/>
    <col min="11532" max="11532" width="10.140625" style="44" bestFit="1" customWidth="1"/>
    <col min="11533" max="11776" width="9.140625" style="44"/>
    <col min="11777" max="11777" width="4.5703125" style="44" customWidth="1"/>
    <col min="11778" max="11778" width="40.42578125" style="44" customWidth="1"/>
    <col min="11779" max="11779" width="16.28515625" style="44" customWidth="1"/>
    <col min="11780" max="11780" width="18.28515625" style="44" customWidth="1"/>
    <col min="11781" max="11781" width="18.7109375" style="44" customWidth="1"/>
    <col min="11782" max="11782" width="15.5703125" style="44" customWidth="1"/>
    <col min="11783" max="11783" width="15.7109375" style="44" customWidth="1"/>
    <col min="11784" max="11784" width="9.140625" style="44"/>
    <col min="11785" max="11787" width="0" style="44" hidden="1" customWidth="1"/>
    <col min="11788" max="11788" width="10.140625" style="44" bestFit="1" customWidth="1"/>
    <col min="11789" max="12032" width="9.140625" style="44"/>
    <col min="12033" max="12033" width="4.5703125" style="44" customWidth="1"/>
    <col min="12034" max="12034" width="40.42578125" style="44" customWidth="1"/>
    <col min="12035" max="12035" width="16.28515625" style="44" customWidth="1"/>
    <col min="12036" max="12036" width="18.28515625" style="44" customWidth="1"/>
    <col min="12037" max="12037" width="18.7109375" style="44" customWidth="1"/>
    <col min="12038" max="12038" width="15.5703125" style="44" customWidth="1"/>
    <col min="12039" max="12039" width="15.7109375" style="44" customWidth="1"/>
    <col min="12040" max="12040" width="9.140625" style="44"/>
    <col min="12041" max="12043" width="0" style="44" hidden="1" customWidth="1"/>
    <col min="12044" max="12044" width="10.140625" style="44" bestFit="1" customWidth="1"/>
    <col min="12045" max="12288" width="9.140625" style="44"/>
    <col min="12289" max="12289" width="4.5703125" style="44" customWidth="1"/>
    <col min="12290" max="12290" width="40.42578125" style="44" customWidth="1"/>
    <col min="12291" max="12291" width="16.28515625" style="44" customWidth="1"/>
    <col min="12292" max="12292" width="18.28515625" style="44" customWidth="1"/>
    <col min="12293" max="12293" width="18.7109375" style="44" customWidth="1"/>
    <col min="12294" max="12294" width="15.5703125" style="44" customWidth="1"/>
    <col min="12295" max="12295" width="15.7109375" style="44" customWidth="1"/>
    <col min="12296" max="12296" width="9.140625" style="44"/>
    <col min="12297" max="12299" width="0" style="44" hidden="1" customWidth="1"/>
    <col min="12300" max="12300" width="10.140625" style="44" bestFit="1" customWidth="1"/>
    <col min="12301" max="12544" width="9.140625" style="44"/>
    <col min="12545" max="12545" width="4.5703125" style="44" customWidth="1"/>
    <col min="12546" max="12546" width="40.42578125" style="44" customWidth="1"/>
    <col min="12547" max="12547" width="16.28515625" style="44" customWidth="1"/>
    <col min="12548" max="12548" width="18.28515625" style="44" customWidth="1"/>
    <col min="12549" max="12549" width="18.7109375" style="44" customWidth="1"/>
    <col min="12550" max="12550" width="15.5703125" style="44" customWidth="1"/>
    <col min="12551" max="12551" width="15.7109375" style="44" customWidth="1"/>
    <col min="12552" max="12552" width="9.140625" style="44"/>
    <col min="12553" max="12555" width="0" style="44" hidden="1" customWidth="1"/>
    <col min="12556" max="12556" width="10.140625" style="44" bestFit="1" customWidth="1"/>
    <col min="12557" max="12800" width="9.140625" style="44"/>
    <col min="12801" max="12801" width="4.5703125" style="44" customWidth="1"/>
    <col min="12802" max="12802" width="40.42578125" style="44" customWidth="1"/>
    <col min="12803" max="12803" width="16.28515625" style="44" customWidth="1"/>
    <col min="12804" max="12804" width="18.28515625" style="44" customWidth="1"/>
    <col min="12805" max="12805" width="18.7109375" style="44" customWidth="1"/>
    <col min="12806" max="12806" width="15.5703125" style="44" customWidth="1"/>
    <col min="12807" max="12807" width="15.7109375" style="44" customWidth="1"/>
    <col min="12808" max="12808" width="9.140625" style="44"/>
    <col min="12809" max="12811" width="0" style="44" hidden="1" customWidth="1"/>
    <col min="12812" max="12812" width="10.140625" style="44" bestFit="1" customWidth="1"/>
    <col min="12813" max="13056" width="9.140625" style="44"/>
    <col min="13057" max="13057" width="4.5703125" style="44" customWidth="1"/>
    <col min="13058" max="13058" width="40.42578125" style="44" customWidth="1"/>
    <col min="13059" max="13059" width="16.28515625" style="44" customWidth="1"/>
    <col min="13060" max="13060" width="18.28515625" style="44" customWidth="1"/>
    <col min="13061" max="13061" width="18.7109375" style="44" customWidth="1"/>
    <col min="13062" max="13062" width="15.5703125" style="44" customWidth="1"/>
    <col min="13063" max="13063" width="15.7109375" style="44" customWidth="1"/>
    <col min="13064" max="13064" width="9.140625" style="44"/>
    <col min="13065" max="13067" width="0" style="44" hidden="1" customWidth="1"/>
    <col min="13068" max="13068" width="10.140625" style="44" bestFit="1" customWidth="1"/>
    <col min="13069" max="13312" width="9.140625" style="44"/>
    <col min="13313" max="13313" width="4.5703125" style="44" customWidth="1"/>
    <col min="13314" max="13314" width="40.42578125" style="44" customWidth="1"/>
    <col min="13315" max="13315" width="16.28515625" style="44" customWidth="1"/>
    <col min="13316" max="13316" width="18.28515625" style="44" customWidth="1"/>
    <col min="13317" max="13317" width="18.7109375" style="44" customWidth="1"/>
    <col min="13318" max="13318" width="15.5703125" style="44" customWidth="1"/>
    <col min="13319" max="13319" width="15.7109375" style="44" customWidth="1"/>
    <col min="13320" max="13320" width="9.140625" style="44"/>
    <col min="13321" max="13323" width="0" style="44" hidden="1" customWidth="1"/>
    <col min="13324" max="13324" width="10.140625" style="44" bestFit="1" customWidth="1"/>
    <col min="13325" max="13568" width="9.140625" style="44"/>
    <col min="13569" max="13569" width="4.5703125" style="44" customWidth="1"/>
    <col min="13570" max="13570" width="40.42578125" style="44" customWidth="1"/>
    <col min="13571" max="13571" width="16.28515625" style="44" customWidth="1"/>
    <col min="13572" max="13572" width="18.28515625" style="44" customWidth="1"/>
    <col min="13573" max="13573" width="18.7109375" style="44" customWidth="1"/>
    <col min="13574" max="13574" width="15.5703125" style="44" customWidth="1"/>
    <col min="13575" max="13575" width="15.7109375" style="44" customWidth="1"/>
    <col min="13576" max="13576" width="9.140625" style="44"/>
    <col min="13577" max="13579" width="0" style="44" hidden="1" customWidth="1"/>
    <col min="13580" max="13580" width="10.140625" style="44" bestFit="1" customWidth="1"/>
    <col min="13581" max="13824" width="9.140625" style="44"/>
    <col min="13825" max="13825" width="4.5703125" style="44" customWidth="1"/>
    <col min="13826" max="13826" width="40.42578125" style="44" customWidth="1"/>
    <col min="13827" max="13827" width="16.28515625" style="44" customWidth="1"/>
    <col min="13828" max="13828" width="18.28515625" style="44" customWidth="1"/>
    <col min="13829" max="13829" width="18.7109375" style="44" customWidth="1"/>
    <col min="13830" max="13830" width="15.5703125" style="44" customWidth="1"/>
    <col min="13831" max="13831" width="15.7109375" style="44" customWidth="1"/>
    <col min="13832" max="13832" width="9.140625" style="44"/>
    <col min="13833" max="13835" width="0" style="44" hidden="1" customWidth="1"/>
    <col min="13836" max="13836" width="10.140625" style="44" bestFit="1" customWidth="1"/>
    <col min="13837" max="14080" width="9.140625" style="44"/>
    <col min="14081" max="14081" width="4.5703125" style="44" customWidth="1"/>
    <col min="14082" max="14082" width="40.42578125" style="44" customWidth="1"/>
    <col min="14083" max="14083" width="16.28515625" style="44" customWidth="1"/>
    <col min="14084" max="14084" width="18.28515625" style="44" customWidth="1"/>
    <col min="14085" max="14085" width="18.7109375" style="44" customWidth="1"/>
    <col min="14086" max="14086" width="15.5703125" style="44" customWidth="1"/>
    <col min="14087" max="14087" width="15.7109375" style="44" customWidth="1"/>
    <col min="14088" max="14088" width="9.140625" style="44"/>
    <col min="14089" max="14091" width="0" style="44" hidden="1" customWidth="1"/>
    <col min="14092" max="14092" width="10.140625" style="44" bestFit="1" customWidth="1"/>
    <col min="14093" max="14336" width="9.140625" style="44"/>
    <col min="14337" max="14337" width="4.5703125" style="44" customWidth="1"/>
    <col min="14338" max="14338" width="40.42578125" style="44" customWidth="1"/>
    <col min="14339" max="14339" width="16.28515625" style="44" customWidth="1"/>
    <col min="14340" max="14340" width="18.28515625" style="44" customWidth="1"/>
    <col min="14341" max="14341" width="18.7109375" style="44" customWidth="1"/>
    <col min="14342" max="14342" width="15.5703125" style="44" customWidth="1"/>
    <col min="14343" max="14343" width="15.7109375" style="44" customWidth="1"/>
    <col min="14344" max="14344" width="9.140625" style="44"/>
    <col min="14345" max="14347" width="0" style="44" hidden="1" customWidth="1"/>
    <col min="14348" max="14348" width="10.140625" style="44" bestFit="1" customWidth="1"/>
    <col min="14349" max="14592" width="9.140625" style="44"/>
    <col min="14593" max="14593" width="4.5703125" style="44" customWidth="1"/>
    <col min="14594" max="14594" width="40.42578125" style="44" customWidth="1"/>
    <col min="14595" max="14595" width="16.28515625" style="44" customWidth="1"/>
    <col min="14596" max="14596" width="18.28515625" style="44" customWidth="1"/>
    <col min="14597" max="14597" width="18.7109375" style="44" customWidth="1"/>
    <col min="14598" max="14598" width="15.5703125" style="44" customWidth="1"/>
    <col min="14599" max="14599" width="15.7109375" style="44" customWidth="1"/>
    <col min="14600" max="14600" width="9.140625" style="44"/>
    <col min="14601" max="14603" width="0" style="44" hidden="1" customWidth="1"/>
    <col min="14604" max="14604" width="10.140625" style="44" bestFit="1" customWidth="1"/>
    <col min="14605" max="14848" width="9.140625" style="44"/>
    <col min="14849" max="14849" width="4.5703125" style="44" customWidth="1"/>
    <col min="14850" max="14850" width="40.42578125" style="44" customWidth="1"/>
    <col min="14851" max="14851" width="16.28515625" style="44" customWidth="1"/>
    <col min="14852" max="14852" width="18.28515625" style="44" customWidth="1"/>
    <col min="14853" max="14853" width="18.7109375" style="44" customWidth="1"/>
    <col min="14854" max="14854" width="15.5703125" style="44" customWidth="1"/>
    <col min="14855" max="14855" width="15.7109375" style="44" customWidth="1"/>
    <col min="14856" max="14856" width="9.140625" style="44"/>
    <col min="14857" max="14859" width="0" style="44" hidden="1" customWidth="1"/>
    <col min="14860" max="14860" width="10.140625" style="44" bestFit="1" customWidth="1"/>
    <col min="14861" max="15104" width="9.140625" style="44"/>
    <col min="15105" max="15105" width="4.5703125" style="44" customWidth="1"/>
    <col min="15106" max="15106" width="40.42578125" style="44" customWidth="1"/>
    <col min="15107" max="15107" width="16.28515625" style="44" customWidth="1"/>
    <col min="15108" max="15108" width="18.28515625" style="44" customWidth="1"/>
    <col min="15109" max="15109" width="18.7109375" style="44" customWidth="1"/>
    <col min="15110" max="15110" width="15.5703125" style="44" customWidth="1"/>
    <col min="15111" max="15111" width="15.7109375" style="44" customWidth="1"/>
    <col min="15112" max="15112" width="9.140625" style="44"/>
    <col min="15113" max="15115" width="0" style="44" hidden="1" customWidth="1"/>
    <col min="15116" max="15116" width="10.140625" style="44" bestFit="1" customWidth="1"/>
    <col min="15117" max="15360" width="9.140625" style="44"/>
    <col min="15361" max="15361" width="4.5703125" style="44" customWidth="1"/>
    <col min="15362" max="15362" width="40.42578125" style="44" customWidth="1"/>
    <col min="15363" max="15363" width="16.28515625" style="44" customWidth="1"/>
    <col min="15364" max="15364" width="18.28515625" style="44" customWidth="1"/>
    <col min="15365" max="15365" width="18.7109375" style="44" customWidth="1"/>
    <col min="15366" max="15366" width="15.5703125" style="44" customWidth="1"/>
    <col min="15367" max="15367" width="15.7109375" style="44" customWidth="1"/>
    <col min="15368" max="15368" width="9.140625" style="44"/>
    <col min="15369" max="15371" width="0" style="44" hidden="1" customWidth="1"/>
    <col min="15372" max="15372" width="10.140625" style="44" bestFit="1" customWidth="1"/>
    <col min="15373" max="15616" width="9.140625" style="44"/>
    <col min="15617" max="15617" width="4.5703125" style="44" customWidth="1"/>
    <col min="15618" max="15618" width="40.42578125" style="44" customWidth="1"/>
    <col min="15619" max="15619" width="16.28515625" style="44" customWidth="1"/>
    <col min="15620" max="15620" width="18.28515625" style="44" customWidth="1"/>
    <col min="15621" max="15621" width="18.7109375" style="44" customWidth="1"/>
    <col min="15622" max="15622" width="15.5703125" style="44" customWidth="1"/>
    <col min="15623" max="15623" width="15.7109375" style="44" customWidth="1"/>
    <col min="15624" max="15624" width="9.140625" style="44"/>
    <col min="15625" max="15627" width="0" style="44" hidden="1" customWidth="1"/>
    <col min="15628" max="15628" width="10.140625" style="44" bestFit="1" customWidth="1"/>
    <col min="15629" max="15872" width="9.140625" style="44"/>
    <col min="15873" max="15873" width="4.5703125" style="44" customWidth="1"/>
    <col min="15874" max="15874" width="40.42578125" style="44" customWidth="1"/>
    <col min="15875" max="15875" width="16.28515625" style="44" customWidth="1"/>
    <col min="15876" max="15876" width="18.28515625" style="44" customWidth="1"/>
    <col min="15877" max="15877" width="18.7109375" style="44" customWidth="1"/>
    <col min="15878" max="15878" width="15.5703125" style="44" customWidth="1"/>
    <col min="15879" max="15879" width="15.7109375" style="44" customWidth="1"/>
    <col min="15880" max="15880" width="9.140625" style="44"/>
    <col min="15881" max="15883" width="0" style="44" hidden="1" customWidth="1"/>
    <col min="15884" max="15884" width="10.140625" style="44" bestFit="1" customWidth="1"/>
    <col min="15885" max="16128" width="9.140625" style="44"/>
    <col min="16129" max="16129" width="4.5703125" style="44" customWidth="1"/>
    <col min="16130" max="16130" width="40.42578125" style="44" customWidth="1"/>
    <col min="16131" max="16131" width="16.28515625" style="44" customWidth="1"/>
    <col min="16132" max="16132" width="18.28515625" style="44" customWidth="1"/>
    <col min="16133" max="16133" width="18.7109375" style="44" customWidth="1"/>
    <col min="16134" max="16134" width="15.5703125" style="44" customWidth="1"/>
    <col min="16135" max="16135" width="15.7109375" style="44" customWidth="1"/>
    <col min="16136" max="16136" width="9.140625" style="44"/>
    <col min="16137" max="16139" width="0" style="44" hidden="1" customWidth="1"/>
    <col min="16140" max="16140" width="10.140625" style="44" bestFit="1" customWidth="1"/>
    <col min="16141" max="16384" width="9.140625" style="44"/>
  </cols>
  <sheetData>
    <row r="1" spans="1:256" ht="18.75" x14ac:dyDescent="0.25">
      <c r="A1" s="266" t="s">
        <v>132</v>
      </c>
      <c r="B1" s="266"/>
      <c r="C1" s="266"/>
      <c r="D1" s="266"/>
      <c r="E1" s="266"/>
      <c r="F1" s="266"/>
      <c r="G1" s="266"/>
    </row>
    <row r="2" spans="1:256" x14ac:dyDescent="0.25">
      <c r="A2" s="267" t="s">
        <v>20</v>
      </c>
      <c r="B2" s="268"/>
      <c r="C2" s="268"/>
      <c r="D2" s="268"/>
      <c r="E2" s="268"/>
      <c r="F2" s="268"/>
      <c r="G2" s="268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52"/>
      <c r="I3" s="152"/>
      <c r="J3" s="15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x14ac:dyDescent="0.25">
      <c r="A5" s="272" t="s">
        <v>123</v>
      </c>
      <c r="B5" s="272"/>
      <c r="C5" s="272"/>
      <c r="D5" s="272"/>
      <c r="E5" s="272"/>
      <c r="F5" s="272"/>
      <c r="G5" s="273"/>
      <c r="H5" s="154"/>
      <c r="I5" s="154"/>
      <c r="J5" s="154"/>
      <c r="K5" s="46"/>
      <c r="L5" s="46"/>
      <c r="M5" s="46"/>
      <c r="N5" s="46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pans="1:256" x14ac:dyDescent="0.25">
      <c r="A6" s="275" t="s">
        <v>161</v>
      </c>
      <c r="B6" s="275"/>
      <c r="C6" s="275"/>
      <c r="D6" s="275"/>
      <c r="E6" s="275"/>
      <c r="F6" s="275"/>
      <c r="G6" s="276"/>
      <c r="H6" s="154"/>
      <c r="I6" s="154"/>
      <c r="J6" s="154"/>
      <c r="K6" s="46"/>
      <c r="L6" s="46"/>
      <c r="M6" s="46"/>
      <c r="N6" s="46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pans="1:256" x14ac:dyDescent="0.25">
      <c r="A7" s="275" t="s">
        <v>168</v>
      </c>
      <c r="B7" s="275"/>
      <c r="C7" s="275"/>
      <c r="D7" s="275"/>
      <c r="E7" s="275"/>
      <c r="F7" s="275"/>
      <c r="G7" s="276"/>
      <c r="H7" s="154"/>
      <c r="I7" s="154"/>
      <c r="J7" s="154"/>
      <c r="K7" s="46"/>
      <c r="L7" s="46"/>
      <c r="M7" s="46"/>
      <c r="N7" s="46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pans="1:256" x14ac:dyDescent="0.25">
      <c r="A8" s="272"/>
      <c r="B8" s="272"/>
      <c r="C8" s="272"/>
      <c r="D8" s="272"/>
      <c r="E8" s="272"/>
      <c r="F8" s="272"/>
      <c r="G8" s="273"/>
      <c r="H8" s="154"/>
      <c r="I8" s="154"/>
      <c r="J8" s="154"/>
      <c r="K8" s="46"/>
      <c r="L8" s="46"/>
      <c r="M8" s="46"/>
      <c r="N8" s="46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pans="1:256" s="48" customFormat="1" ht="15" x14ac:dyDescent="0.25">
      <c r="A9" s="274" t="s">
        <v>90</v>
      </c>
      <c r="B9" s="274"/>
      <c r="C9" s="274"/>
      <c r="D9" s="274"/>
      <c r="E9" s="274"/>
      <c r="F9" s="274"/>
      <c r="G9" s="274"/>
      <c r="H9" s="140"/>
      <c r="I9" s="140"/>
      <c r="J9" s="140"/>
      <c r="K9" s="140"/>
    </row>
    <row r="10" spans="1:256" s="142" customFormat="1" ht="71.25" x14ac:dyDescent="0.25">
      <c r="A10" s="141" t="s">
        <v>25</v>
      </c>
      <c r="B10" s="141" t="s">
        <v>26</v>
      </c>
      <c r="C10" s="141" t="s">
        <v>91</v>
      </c>
      <c r="D10" s="49" t="s">
        <v>92</v>
      </c>
      <c r="E10" s="49" t="s">
        <v>93</v>
      </c>
      <c r="F10" s="49" t="s">
        <v>94</v>
      </c>
      <c r="G10" s="49" t="s">
        <v>95</v>
      </c>
    </row>
    <row r="11" spans="1:256" s="143" customFormat="1" ht="15" x14ac:dyDescent="0.25">
      <c r="A11" s="50" t="s">
        <v>27</v>
      </c>
      <c r="B11" s="50" t="s">
        <v>28</v>
      </c>
      <c r="C11" s="50" t="s">
        <v>29</v>
      </c>
      <c r="D11" s="50" t="s">
        <v>30</v>
      </c>
      <c r="E11" s="50" t="s">
        <v>31</v>
      </c>
      <c r="F11" s="50" t="s">
        <v>32</v>
      </c>
      <c r="G11" s="50" t="s">
        <v>33</v>
      </c>
    </row>
    <row r="12" spans="1:256" x14ac:dyDescent="0.25">
      <c r="A12" s="50">
        <v>1</v>
      </c>
      <c r="B12" s="51" t="s">
        <v>134</v>
      </c>
      <c r="C12" s="106" t="s">
        <v>59</v>
      </c>
      <c r="D12" s="52">
        <f>'591-НЦС-ВЛ-0,4кВ -сеч.120'!H26</f>
        <v>47567.852500000001</v>
      </c>
      <c r="E12" s="52">
        <f>G12/1.22</f>
        <v>847984.65249999997</v>
      </c>
      <c r="F12" s="52">
        <f>E12*0.22</f>
        <v>186556.62354999999</v>
      </c>
      <c r="G12" s="52">
        <f>'591-НЦС-ВЛ-0,4кВ -сеч.120'!H29</f>
        <v>1034541.27605</v>
      </c>
      <c r="H12" s="48"/>
      <c r="I12" s="48"/>
      <c r="J12" s="48"/>
    </row>
    <row r="13" spans="1:256" x14ac:dyDescent="0.25">
      <c r="A13" s="50">
        <v>2</v>
      </c>
      <c r="B13" s="51" t="s">
        <v>143</v>
      </c>
      <c r="C13" s="106" t="s">
        <v>60</v>
      </c>
      <c r="D13" s="52">
        <f>'591-ИКУЭ'!J20</f>
        <v>5556.8204451973197</v>
      </c>
      <c r="E13" s="52">
        <f>G13/1.22</f>
        <v>49032.027013758481</v>
      </c>
      <c r="F13" s="52">
        <f>E13*0.22</f>
        <v>10787.045943026866</v>
      </c>
      <c r="G13" s="52">
        <f>'591-ИКУЭ'!J23</f>
        <v>59819.072956785341</v>
      </c>
      <c r="H13" s="48"/>
      <c r="I13" s="48"/>
      <c r="J13" s="48"/>
    </row>
    <row r="14" spans="1:256" s="208" customFormat="1" x14ac:dyDescent="0.25">
      <c r="A14" s="201">
        <v>3</v>
      </c>
      <c r="B14" s="209" t="s">
        <v>34</v>
      </c>
      <c r="C14" s="209"/>
      <c r="D14" s="210">
        <f>D12+D13</f>
        <v>53124.672945197322</v>
      </c>
      <c r="E14" s="210">
        <f>E12+E13</f>
        <v>897016.6795137584</v>
      </c>
      <c r="F14" s="204"/>
      <c r="G14" s="204"/>
      <c r="H14" s="206"/>
      <c r="I14" s="206"/>
      <c r="J14" s="206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7"/>
      <c r="FH14" s="207"/>
      <c r="FI14" s="207"/>
      <c r="FJ14" s="207"/>
      <c r="FK14" s="207"/>
      <c r="FL14" s="207"/>
      <c r="FM14" s="207"/>
      <c r="FN14" s="207"/>
      <c r="FO14" s="207"/>
      <c r="FP14" s="207"/>
      <c r="FQ14" s="207"/>
      <c r="FR14" s="207"/>
      <c r="FS14" s="207"/>
      <c r="FT14" s="207"/>
      <c r="FU14" s="207"/>
      <c r="FV14" s="207"/>
      <c r="FW14" s="207"/>
      <c r="FX14" s="207"/>
      <c r="FY14" s="207"/>
      <c r="FZ14" s="207"/>
      <c r="GA14" s="207"/>
      <c r="GB14" s="207"/>
      <c r="GC14" s="207"/>
      <c r="GD14" s="207"/>
      <c r="GE14" s="207"/>
      <c r="GF14" s="207"/>
      <c r="GG14" s="207"/>
      <c r="GH14" s="207"/>
      <c r="GI14" s="207"/>
      <c r="GJ14" s="207"/>
      <c r="GK14" s="207"/>
      <c r="GL14" s="207"/>
      <c r="GM14" s="207"/>
      <c r="GN14" s="207"/>
      <c r="GO14" s="207"/>
      <c r="GP14" s="207"/>
      <c r="GQ14" s="207"/>
      <c r="GR14" s="207"/>
      <c r="GS14" s="207"/>
      <c r="GT14" s="207"/>
      <c r="GU14" s="207"/>
      <c r="GV14" s="207"/>
      <c r="GW14" s="207"/>
      <c r="GX14" s="207"/>
      <c r="GY14" s="207"/>
      <c r="GZ14" s="207"/>
      <c r="HA14" s="207"/>
      <c r="HB14" s="207"/>
      <c r="HC14" s="207"/>
      <c r="HD14" s="207"/>
      <c r="HE14" s="207"/>
      <c r="HF14" s="207"/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207"/>
      <c r="HY14" s="207"/>
      <c r="HZ14" s="207"/>
      <c r="IA14" s="207"/>
      <c r="IB14" s="207"/>
      <c r="IC14" s="207"/>
      <c r="ID14" s="207"/>
      <c r="IE14" s="207"/>
      <c r="IF14" s="207"/>
      <c r="IG14" s="207"/>
      <c r="IH14" s="207"/>
      <c r="II14" s="207"/>
      <c r="IJ14" s="207"/>
      <c r="IK14" s="207"/>
      <c r="IL14" s="207"/>
      <c r="IM14" s="207"/>
      <c r="IN14" s="207"/>
      <c r="IO14" s="207"/>
      <c r="IP14" s="207"/>
      <c r="IQ14" s="207"/>
      <c r="IR14" s="207"/>
      <c r="IS14" s="207"/>
      <c r="IT14" s="207"/>
      <c r="IU14" s="207"/>
      <c r="IV14" s="207"/>
    </row>
    <row r="15" spans="1:256" s="208" customFormat="1" x14ac:dyDescent="0.25">
      <c r="A15" s="201"/>
      <c r="B15" s="209"/>
      <c r="C15" s="209"/>
      <c r="D15" s="210">
        <f>D14*0.918317268003763</f>
        <v>48785.304522627026</v>
      </c>
      <c r="E15" s="210"/>
      <c r="F15" s="204"/>
      <c r="G15" s="204"/>
      <c r="H15" s="206"/>
      <c r="I15" s="206"/>
      <c r="J15" s="206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7"/>
      <c r="DY15" s="207"/>
      <c r="DZ15" s="207"/>
      <c r="EA15" s="207"/>
      <c r="EB15" s="207"/>
      <c r="EC15" s="207"/>
      <c r="ED15" s="207"/>
      <c r="EE15" s="207"/>
      <c r="EF15" s="207"/>
      <c r="EG15" s="207"/>
      <c r="EH15" s="207"/>
      <c r="EI15" s="207"/>
      <c r="EJ15" s="207"/>
      <c r="EK15" s="207"/>
      <c r="EL15" s="207"/>
      <c r="EM15" s="207"/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7"/>
      <c r="FH15" s="207"/>
      <c r="FI15" s="207"/>
      <c r="FJ15" s="207"/>
      <c r="FK15" s="207"/>
      <c r="FL15" s="207"/>
      <c r="FM15" s="207"/>
      <c r="FN15" s="207"/>
      <c r="FO15" s="207"/>
      <c r="FP15" s="207"/>
      <c r="FQ15" s="207"/>
      <c r="FR15" s="207"/>
      <c r="FS15" s="207"/>
      <c r="FT15" s="207"/>
      <c r="FU15" s="207"/>
      <c r="FV15" s="207"/>
      <c r="FW15" s="207"/>
      <c r="FX15" s="207"/>
      <c r="FY15" s="207"/>
      <c r="FZ15" s="207"/>
      <c r="GA15" s="207"/>
      <c r="GB15" s="207"/>
      <c r="GC15" s="207"/>
      <c r="GD15" s="207"/>
      <c r="GE15" s="207"/>
      <c r="GF15" s="207"/>
      <c r="GG15" s="207"/>
      <c r="GH15" s="207"/>
      <c r="GI15" s="207"/>
      <c r="GJ15" s="207"/>
      <c r="GK15" s="207"/>
      <c r="GL15" s="207"/>
      <c r="GM15" s="207"/>
      <c r="GN15" s="207"/>
      <c r="GO15" s="207"/>
      <c r="GP15" s="207"/>
      <c r="GQ15" s="207"/>
      <c r="GR15" s="207"/>
      <c r="GS15" s="207"/>
      <c r="GT15" s="207"/>
      <c r="GU15" s="207"/>
      <c r="GV15" s="207"/>
      <c r="GW15" s="207"/>
      <c r="GX15" s="207"/>
      <c r="GY15" s="207"/>
      <c r="GZ15" s="207"/>
      <c r="HA15" s="207"/>
      <c r="HB15" s="207"/>
      <c r="HC15" s="207"/>
      <c r="HD15" s="207"/>
      <c r="HE15" s="207"/>
      <c r="HF15" s="207"/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7"/>
      <c r="HX15" s="207"/>
      <c r="HY15" s="207"/>
      <c r="HZ15" s="207"/>
      <c r="IA15" s="207"/>
      <c r="IB15" s="207"/>
      <c r="IC15" s="207"/>
      <c r="ID15" s="207"/>
      <c r="IE15" s="207"/>
      <c r="IF15" s="207"/>
      <c r="IG15" s="207"/>
      <c r="IH15" s="207"/>
      <c r="II15" s="207"/>
      <c r="IJ15" s="207"/>
      <c r="IK15" s="207"/>
      <c r="IL15" s="207"/>
      <c r="IM15" s="207"/>
      <c r="IN15" s="207"/>
      <c r="IO15" s="207"/>
      <c r="IP15" s="207"/>
      <c r="IQ15" s="207"/>
      <c r="IR15" s="207"/>
      <c r="IS15" s="207"/>
      <c r="IT15" s="207"/>
      <c r="IU15" s="207"/>
      <c r="IV15" s="207"/>
    </row>
    <row r="16" spans="1:256" x14ac:dyDescent="0.25">
      <c r="A16" s="50">
        <v>4</v>
      </c>
      <c r="B16" s="57" t="s">
        <v>96</v>
      </c>
      <c r="C16" s="57"/>
      <c r="D16" s="54">
        <f>D14*0.22</f>
        <v>11687.428047943411</v>
      </c>
      <c r="E16" s="54"/>
      <c r="F16" s="59">
        <f>F12+F13</f>
        <v>197343.66949302686</v>
      </c>
      <c r="G16" s="52"/>
      <c r="H16" s="48"/>
      <c r="I16" s="48"/>
      <c r="J16" s="48">
        <f>G17*0.15</f>
        <v>164154.0523510178</v>
      </c>
    </row>
    <row r="17" spans="1:256" s="208" customFormat="1" x14ac:dyDescent="0.25">
      <c r="A17" s="201">
        <v>5</v>
      </c>
      <c r="B17" s="202" t="s">
        <v>86</v>
      </c>
      <c r="C17" s="202"/>
      <c r="D17" s="203">
        <f>D14+D16</f>
        <v>64812.100993140732</v>
      </c>
      <c r="E17" s="203"/>
      <c r="F17" s="204"/>
      <c r="G17" s="205">
        <f>G12+G13</f>
        <v>1094360.3490067853</v>
      </c>
      <c r="H17" s="206"/>
      <c r="I17" s="206"/>
      <c r="J17" s="206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207"/>
      <c r="FG17" s="207"/>
      <c r="FH17" s="207"/>
      <c r="FI17" s="207"/>
      <c r="FJ17" s="207"/>
      <c r="FK17" s="207"/>
      <c r="FL17" s="207"/>
      <c r="FM17" s="207"/>
      <c r="FN17" s="207"/>
      <c r="FO17" s="207"/>
      <c r="FP17" s="207"/>
      <c r="FQ17" s="207"/>
      <c r="FR17" s="207"/>
      <c r="FS17" s="207"/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  <c r="HY17" s="207"/>
      <c r="HZ17" s="207"/>
      <c r="IA17" s="207"/>
      <c r="IB17" s="207"/>
      <c r="IC17" s="207"/>
      <c r="ID17" s="207"/>
      <c r="IE17" s="207"/>
      <c r="IF17" s="207"/>
      <c r="IG17" s="207"/>
      <c r="IH17" s="207"/>
      <c r="II17" s="207"/>
      <c r="IJ17" s="207"/>
      <c r="IK17" s="207"/>
      <c r="IL17" s="207"/>
      <c r="IM17" s="207"/>
      <c r="IN17" s="207"/>
      <c r="IO17" s="207"/>
      <c r="IP17" s="207"/>
      <c r="IQ17" s="207"/>
      <c r="IR17" s="207"/>
      <c r="IS17" s="207"/>
      <c r="IT17" s="207"/>
      <c r="IU17" s="207"/>
      <c r="IV17" s="207"/>
    </row>
    <row r="18" spans="1:256" s="208" customFormat="1" x14ac:dyDescent="0.25">
      <c r="A18" s="201"/>
      <c r="B18" s="202"/>
      <c r="C18" s="202"/>
      <c r="D18" s="203"/>
      <c r="E18" s="203"/>
      <c r="F18" s="204"/>
      <c r="G18" s="205">
        <f>G17*0.918317268003763</f>
        <v>1004970.0059115557</v>
      </c>
      <c r="H18" s="206"/>
      <c r="I18" s="206"/>
      <c r="J18" s="206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07"/>
      <c r="BS18" s="207"/>
      <c r="BT18" s="207"/>
      <c r="BU18" s="207"/>
      <c r="BV18" s="207"/>
      <c r="BW18" s="207"/>
      <c r="BX18" s="207"/>
      <c r="BY18" s="207"/>
      <c r="BZ18" s="207"/>
      <c r="CA18" s="207"/>
      <c r="CB18" s="207"/>
      <c r="CC18" s="207"/>
      <c r="CD18" s="207"/>
      <c r="CE18" s="207"/>
      <c r="CF18" s="207"/>
      <c r="CG18" s="207"/>
      <c r="CH18" s="207"/>
      <c r="CI18" s="207"/>
      <c r="CJ18" s="207"/>
      <c r="CK18" s="207"/>
      <c r="CL18" s="207"/>
      <c r="CM18" s="207"/>
      <c r="CN18" s="207"/>
      <c r="CO18" s="207"/>
      <c r="CP18" s="207"/>
      <c r="CQ18" s="207"/>
      <c r="CR18" s="207"/>
      <c r="CS18" s="207"/>
      <c r="CT18" s="207"/>
      <c r="CU18" s="207"/>
      <c r="CV18" s="207"/>
      <c r="CW18" s="207"/>
      <c r="CX18" s="207"/>
      <c r="CY18" s="207"/>
      <c r="CZ18" s="207"/>
      <c r="DA18" s="207"/>
      <c r="DB18" s="207"/>
      <c r="DC18" s="207"/>
      <c r="DD18" s="207"/>
      <c r="DE18" s="207"/>
      <c r="DF18" s="207"/>
      <c r="DG18" s="207"/>
      <c r="DH18" s="207"/>
      <c r="DI18" s="207"/>
      <c r="DJ18" s="207"/>
      <c r="DK18" s="207"/>
      <c r="DL18" s="207"/>
      <c r="DM18" s="207"/>
      <c r="DN18" s="207"/>
      <c r="DO18" s="207"/>
      <c r="DP18" s="207"/>
      <c r="DQ18" s="207"/>
      <c r="DR18" s="207"/>
      <c r="DS18" s="207"/>
      <c r="DT18" s="207"/>
      <c r="DU18" s="207"/>
      <c r="DV18" s="207"/>
      <c r="DW18" s="207"/>
      <c r="DX18" s="207"/>
      <c r="DY18" s="207"/>
      <c r="DZ18" s="207"/>
      <c r="EA18" s="207"/>
      <c r="EB18" s="207"/>
      <c r="EC18" s="207"/>
      <c r="ED18" s="207"/>
      <c r="EE18" s="207"/>
      <c r="EF18" s="207"/>
      <c r="EG18" s="207"/>
      <c r="EH18" s="207"/>
      <c r="EI18" s="207"/>
      <c r="EJ18" s="207"/>
      <c r="EK18" s="207"/>
      <c r="EL18" s="207"/>
      <c r="EM18" s="207"/>
      <c r="EN18" s="207"/>
      <c r="EO18" s="207"/>
      <c r="EP18" s="207"/>
      <c r="EQ18" s="207"/>
      <c r="ER18" s="207"/>
      <c r="ES18" s="207"/>
      <c r="ET18" s="207"/>
      <c r="EU18" s="207"/>
      <c r="EV18" s="207"/>
      <c r="EW18" s="207"/>
      <c r="EX18" s="207"/>
      <c r="EY18" s="207"/>
      <c r="EZ18" s="207"/>
      <c r="FA18" s="207"/>
      <c r="FB18" s="207"/>
      <c r="FC18" s="207"/>
      <c r="FD18" s="207"/>
      <c r="FE18" s="207"/>
      <c r="FF18" s="207"/>
      <c r="FG18" s="207"/>
      <c r="FH18" s="207"/>
      <c r="FI18" s="207"/>
      <c r="FJ18" s="207"/>
      <c r="FK18" s="207"/>
      <c r="FL18" s="207"/>
      <c r="FM18" s="207"/>
      <c r="FN18" s="207"/>
      <c r="FO18" s="207"/>
      <c r="FP18" s="207"/>
      <c r="FQ18" s="207"/>
      <c r="FR18" s="207"/>
      <c r="FS18" s="207"/>
      <c r="FT18" s="207"/>
      <c r="FU18" s="207"/>
      <c r="FV18" s="207"/>
      <c r="FW18" s="207"/>
      <c r="FX18" s="207"/>
      <c r="FY18" s="207"/>
      <c r="FZ18" s="207"/>
      <c r="GA18" s="207"/>
      <c r="GB18" s="207"/>
      <c r="GC18" s="207"/>
      <c r="GD18" s="207"/>
      <c r="GE18" s="207"/>
      <c r="GF18" s="207"/>
      <c r="GG18" s="207"/>
      <c r="GH18" s="207"/>
      <c r="GI18" s="207"/>
      <c r="GJ18" s="207"/>
      <c r="GK18" s="207"/>
      <c r="GL18" s="207"/>
      <c r="GM18" s="207"/>
      <c r="GN18" s="207"/>
      <c r="GO18" s="207"/>
      <c r="GP18" s="207"/>
      <c r="GQ18" s="207"/>
      <c r="GR18" s="207"/>
      <c r="GS18" s="207"/>
      <c r="GT18" s="207"/>
      <c r="GU18" s="207"/>
      <c r="GV18" s="207"/>
      <c r="GW18" s="207"/>
      <c r="GX18" s="207"/>
      <c r="GY18" s="207"/>
      <c r="GZ18" s="207"/>
      <c r="HA18" s="207"/>
      <c r="HB18" s="207"/>
      <c r="HC18" s="207"/>
      <c r="HD18" s="207"/>
      <c r="HE18" s="207"/>
      <c r="HF18" s="207"/>
      <c r="HG18" s="207"/>
      <c r="HH18" s="207"/>
      <c r="HI18" s="207"/>
      <c r="HJ18" s="207"/>
      <c r="HK18" s="207"/>
      <c r="HL18" s="207"/>
      <c r="HM18" s="207"/>
      <c r="HN18" s="207"/>
      <c r="HO18" s="207"/>
      <c r="HP18" s="207"/>
      <c r="HQ18" s="207"/>
      <c r="HR18" s="207"/>
      <c r="HS18" s="207"/>
      <c r="HT18" s="207"/>
      <c r="HU18" s="207"/>
      <c r="HV18" s="207"/>
      <c r="HW18" s="207"/>
      <c r="HX18" s="207"/>
      <c r="HY18" s="207"/>
      <c r="HZ18" s="207"/>
      <c r="IA18" s="207"/>
      <c r="IB18" s="207"/>
      <c r="IC18" s="207"/>
      <c r="ID18" s="207"/>
      <c r="IE18" s="207"/>
      <c r="IF18" s="207"/>
      <c r="IG18" s="207"/>
      <c r="IH18" s="207"/>
      <c r="II18" s="207"/>
      <c r="IJ18" s="207"/>
      <c r="IK18" s="207"/>
      <c r="IL18" s="207"/>
      <c r="IM18" s="207"/>
      <c r="IN18" s="207"/>
      <c r="IO18" s="207"/>
      <c r="IP18" s="207"/>
      <c r="IQ18" s="207"/>
      <c r="IR18" s="207"/>
      <c r="IS18" s="207"/>
      <c r="IT18" s="207"/>
      <c r="IU18" s="207"/>
      <c r="IV18" s="207"/>
    </row>
    <row r="19" spans="1:256" x14ac:dyDescent="0.25">
      <c r="A19" s="48"/>
      <c r="B19" s="48"/>
      <c r="C19" s="48"/>
      <c r="D19" s="48"/>
      <c r="E19" s="60"/>
      <c r="F19" s="48"/>
      <c r="G19" s="48"/>
      <c r="H19" s="48"/>
      <c r="I19" s="48"/>
      <c r="J19" s="48"/>
    </row>
    <row r="20" spans="1:256" x14ac:dyDescent="0.25">
      <c r="A20" s="25"/>
      <c r="B20" s="83"/>
      <c r="C20" s="82"/>
      <c r="D20" s="28"/>
      <c r="E20" s="61"/>
      <c r="F20" s="61"/>
      <c r="G20" s="62"/>
      <c r="H20" s="48"/>
      <c r="I20" s="48"/>
      <c r="J20" s="48"/>
    </row>
    <row r="21" spans="1:256" s="25" customFormat="1" ht="15" customHeight="1" x14ac:dyDescent="0.25">
      <c r="A21" s="130" t="s">
        <v>63</v>
      </c>
      <c r="B21" s="131" t="s">
        <v>64</v>
      </c>
      <c r="C21" s="132" t="s">
        <v>65</v>
      </c>
      <c r="D21" s="132"/>
      <c r="E21" s="132" t="s">
        <v>18</v>
      </c>
      <c r="F21" s="133"/>
      <c r="G21" s="133"/>
      <c r="H21" s="26"/>
      <c r="J21" s="27"/>
    </row>
    <row r="22" spans="1:256" s="136" customFormat="1" ht="12.75" x14ac:dyDescent="0.2">
      <c r="A22" s="133"/>
      <c r="B22" s="131"/>
      <c r="C22" s="137" t="s">
        <v>66</v>
      </c>
      <c r="D22" s="137"/>
      <c r="E22" s="137"/>
      <c r="F22" s="138"/>
      <c r="G22" s="138"/>
      <c r="H22" s="134"/>
      <c r="I22" s="135"/>
      <c r="J22" s="133"/>
      <c r="K22" s="133"/>
      <c r="L22" s="133"/>
    </row>
    <row r="23" spans="1:256" s="136" customFormat="1" ht="12.75" x14ac:dyDescent="0.2">
      <c r="A23" s="133"/>
      <c r="B23" s="131"/>
      <c r="C23" s="133"/>
      <c r="D23" s="139"/>
      <c r="E23" s="133"/>
      <c r="F23" s="133"/>
      <c r="G23" s="133"/>
      <c r="H23" s="134"/>
      <c r="I23" s="133"/>
      <c r="J23" s="133"/>
      <c r="K23" s="133"/>
      <c r="L23" s="133"/>
    </row>
    <row r="24" spans="1:256" s="136" customFormat="1" ht="12.75" x14ac:dyDescent="0.2">
      <c r="A24" s="130" t="s">
        <v>63</v>
      </c>
      <c r="B24" s="131" t="s">
        <v>67</v>
      </c>
      <c r="C24" s="132" t="s">
        <v>88</v>
      </c>
      <c r="D24" s="132"/>
      <c r="E24" s="132" t="s">
        <v>68</v>
      </c>
      <c r="F24" s="133"/>
      <c r="G24" s="133"/>
      <c r="H24" s="134"/>
      <c r="I24" s="133"/>
      <c r="J24" s="133"/>
      <c r="K24" s="133"/>
      <c r="L24" s="133"/>
    </row>
    <row r="25" spans="1:256" s="136" customFormat="1" ht="12.75" x14ac:dyDescent="0.2">
      <c r="A25" s="133"/>
      <c r="B25" s="133"/>
      <c r="C25" s="137" t="s">
        <v>66</v>
      </c>
      <c r="D25" s="137"/>
      <c r="E25" s="137"/>
      <c r="F25" s="138"/>
      <c r="G25" s="138"/>
      <c r="H25" s="134"/>
      <c r="I25" s="133"/>
      <c r="J25" s="133"/>
      <c r="K25" s="133"/>
      <c r="L25" s="133"/>
    </row>
    <row r="26" spans="1:256" s="136" customFormat="1" x14ac:dyDescent="0.2">
      <c r="A26" s="44"/>
      <c r="B26" s="65"/>
      <c r="C26" s="65"/>
      <c r="D26" s="65"/>
      <c r="E26" s="44"/>
      <c r="F26" s="44"/>
      <c r="G26" s="44"/>
      <c r="H26" s="134"/>
      <c r="I26" s="133"/>
      <c r="J26" s="133"/>
      <c r="K26" s="133"/>
      <c r="L26" s="133"/>
    </row>
    <row r="31" spans="1:256" x14ac:dyDescent="0.25">
      <c r="F31" s="63"/>
    </row>
  </sheetData>
  <mergeCells count="9">
    <mergeCell ref="A1:G1"/>
    <mergeCell ref="A3:G3"/>
    <mergeCell ref="A4:G4"/>
    <mergeCell ref="A2:G2"/>
    <mergeCell ref="A9:G9"/>
    <mergeCell ref="A5:G5"/>
    <mergeCell ref="A6:G6"/>
    <mergeCell ref="A8:G8"/>
    <mergeCell ref="A7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6FE8C"/>
  </sheetPr>
  <dimension ref="A1:IV41"/>
  <sheetViews>
    <sheetView topLeftCell="A4" workbookViewId="0">
      <selection activeCell="H16" sqref="H16"/>
    </sheetView>
  </sheetViews>
  <sheetFormatPr defaultRowHeight="12.75" x14ac:dyDescent="0.25"/>
  <cols>
    <col min="1" max="1" width="3.28515625" style="4" bestFit="1" customWidth="1"/>
    <col min="2" max="2" width="21" style="20" customWidth="1"/>
    <col min="3" max="3" width="19.140625" style="20" customWidth="1"/>
    <col min="4" max="4" width="8.85546875" style="20" customWidth="1"/>
    <col min="5" max="5" width="10.5703125" style="20" customWidth="1"/>
    <col min="6" max="6" width="11" style="20" customWidth="1"/>
    <col min="7" max="7" width="14.28515625" style="20" customWidth="1"/>
    <col min="8" max="8" width="12.710937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1" style="4" customWidth="1"/>
    <col min="259" max="259" width="19.140625" style="4" customWidth="1"/>
    <col min="260" max="260" width="8.85546875" style="4" customWidth="1"/>
    <col min="261" max="261" width="10.5703125" style="4" customWidth="1"/>
    <col min="262" max="262" width="11" style="4" customWidth="1"/>
    <col min="263" max="263" width="14.28515625" style="4" customWidth="1"/>
    <col min="264" max="264" width="12.710937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1" style="4" customWidth="1"/>
    <col min="515" max="515" width="19.140625" style="4" customWidth="1"/>
    <col min="516" max="516" width="8.85546875" style="4" customWidth="1"/>
    <col min="517" max="517" width="10.5703125" style="4" customWidth="1"/>
    <col min="518" max="518" width="11" style="4" customWidth="1"/>
    <col min="519" max="519" width="14.28515625" style="4" customWidth="1"/>
    <col min="520" max="520" width="12.710937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1" style="4" customWidth="1"/>
    <col min="771" max="771" width="19.140625" style="4" customWidth="1"/>
    <col min="772" max="772" width="8.85546875" style="4" customWidth="1"/>
    <col min="773" max="773" width="10.5703125" style="4" customWidth="1"/>
    <col min="774" max="774" width="11" style="4" customWidth="1"/>
    <col min="775" max="775" width="14.28515625" style="4" customWidth="1"/>
    <col min="776" max="776" width="12.710937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1" style="4" customWidth="1"/>
    <col min="1027" max="1027" width="19.140625" style="4" customWidth="1"/>
    <col min="1028" max="1028" width="8.85546875" style="4" customWidth="1"/>
    <col min="1029" max="1029" width="10.5703125" style="4" customWidth="1"/>
    <col min="1030" max="1030" width="11" style="4" customWidth="1"/>
    <col min="1031" max="1031" width="14.28515625" style="4" customWidth="1"/>
    <col min="1032" max="1032" width="12.710937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1" style="4" customWidth="1"/>
    <col min="1283" max="1283" width="19.140625" style="4" customWidth="1"/>
    <col min="1284" max="1284" width="8.85546875" style="4" customWidth="1"/>
    <col min="1285" max="1285" width="10.5703125" style="4" customWidth="1"/>
    <col min="1286" max="1286" width="11" style="4" customWidth="1"/>
    <col min="1287" max="1287" width="14.28515625" style="4" customWidth="1"/>
    <col min="1288" max="1288" width="12.710937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1" style="4" customWidth="1"/>
    <col min="1539" max="1539" width="19.140625" style="4" customWidth="1"/>
    <col min="1540" max="1540" width="8.85546875" style="4" customWidth="1"/>
    <col min="1541" max="1541" width="10.5703125" style="4" customWidth="1"/>
    <col min="1542" max="1542" width="11" style="4" customWidth="1"/>
    <col min="1543" max="1543" width="14.28515625" style="4" customWidth="1"/>
    <col min="1544" max="1544" width="12.710937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1" style="4" customWidth="1"/>
    <col min="1795" max="1795" width="19.140625" style="4" customWidth="1"/>
    <col min="1796" max="1796" width="8.85546875" style="4" customWidth="1"/>
    <col min="1797" max="1797" width="10.5703125" style="4" customWidth="1"/>
    <col min="1798" max="1798" width="11" style="4" customWidth="1"/>
    <col min="1799" max="1799" width="14.28515625" style="4" customWidth="1"/>
    <col min="1800" max="1800" width="12.710937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1" style="4" customWidth="1"/>
    <col min="2051" max="2051" width="19.140625" style="4" customWidth="1"/>
    <col min="2052" max="2052" width="8.85546875" style="4" customWidth="1"/>
    <col min="2053" max="2053" width="10.5703125" style="4" customWidth="1"/>
    <col min="2054" max="2054" width="11" style="4" customWidth="1"/>
    <col min="2055" max="2055" width="14.28515625" style="4" customWidth="1"/>
    <col min="2056" max="2056" width="12.710937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1" style="4" customWidth="1"/>
    <col min="2307" max="2307" width="19.140625" style="4" customWidth="1"/>
    <col min="2308" max="2308" width="8.85546875" style="4" customWidth="1"/>
    <col min="2309" max="2309" width="10.5703125" style="4" customWidth="1"/>
    <col min="2310" max="2310" width="11" style="4" customWidth="1"/>
    <col min="2311" max="2311" width="14.28515625" style="4" customWidth="1"/>
    <col min="2312" max="2312" width="12.710937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1" style="4" customWidth="1"/>
    <col min="2563" max="2563" width="19.140625" style="4" customWidth="1"/>
    <col min="2564" max="2564" width="8.85546875" style="4" customWidth="1"/>
    <col min="2565" max="2565" width="10.5703125" style="4" customWidth="1"/>
    <col min="2566" max="2566" width="11" style="4" customWidth="1"/>
    <col min="2567" max="2567" width="14.28515625" style="4" customWidth="1"/>
    <col min="2568" max="2568" width="12.710937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1" style="4" customWidth="1"/>
    <col min="2819" max="2819" width="19.140625" style="4" customWidth="1"/>
    <col min="2820" max="2820" width="8.85546875" style="4" customWidth="1"/>
    <col min="2821" max="2821" width="10.5703125" style="4" customWidth="1"/>
    <col min="2822" max="2822" width="11" style="4" customWidth="1"/>
    <col min="2823" max="2823" width="14.28515625" style="4" customWidth="1"/>
    <col min="2824" max="2824" width="12.710937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1" style="4" customWidth="1"/>
    <col min="3075" max="3075" width="19.140625" style="4" customWidth="1"/>
    <col min="3076" max="3076" width="8.85546875" style="4" customWidth="1"/>
    <col min="3077" max="3077" width="10.5703125" style="4" customWidth="1"/>
    <col min="3078" max="3078" width="11" style="4" customWidth="1"/>
    <col min="3079" max="3079" width="14.28515625" style="4" customWidth="1"/>
    <col min="3080" max="3080" width="12.710937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1" style="4" customWidth="1"/>
    <col min="3331" max="3331" width="19.140625" style="4" customWidth="1"/>
    <col min="3332" max="3332" width="8.85546875" style="4" customWidth="1"/>
    <col min="3333" max="3333" width="10.5703125" style="4" customWidth="1"/>
    <col min="3334" max="3334" width="11" style="4" customWidth="1"/>
    <col min="3335" max="3335" width="14.28515625" style="4" customWidth="1"/>
    <col min="3336" max="3336" width="12.710937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1" style="4" customWidth="1"/>
    <col min="3587" max="3587" width="19.140625" style="4" customWidth="1"/>
    <col min="3588" max="3588" width="8.85546875" style="4" customWidth="1"/>
    <col min="3589" max="3589" width="10.5703125" style="4" customWidth="1"/>
    <col min="3590" max="3590" width="11" style="4" customWidth="1"/>
    <col min="3591" max="3591" width="14.28515625" style="4" customWidth="1"/>
    <col min="3592" max="3592" width="12.710937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1" style="4" customWidth="1"/>
    <col min="3843" max="3843" width="19.140625" style="4" customWidth="1"/>
    <col min="3844" max="3844" width="8.85546875" style="4" customWidth="1"/>
    <col min="3845" max="3845" width="10.5703125" style="4" customWidth="1"/>
    <col min="3846" max="3846" width="11" style="4" customWidth="1"/>
    <col min="3847" max="3847" width="14.28515625" style="4" customWidth="1"/>
    <col min="3848" max="3848" width="12.710937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1" style="4" customWidth="1"/>
    <col min="4099" max="4099" width="19.140625" style="4" customWidth="1"/>
    <col min="4100" max="4100" width="8.85546875" style="4" customWidth="1"/>
    <col min="4101" max="4101" width="10.5703125" style="4" customWidth="1"/>
    <col min="4102" max="4102" width="11" style="4" customWidth="1"/>
    <col min="4103" max="4103" width="14.28515625" style="4" customWidth="1"/>
    <col min="4104" max="4104" width="12.710937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1" style="4" customWidth="1"/>
    <col min="4355" max="4355" width="19.140625" style="4" customWidth="1"/>
    <col min="4356" max="4356" width="8.85546875" style="4" customWidth="1"/>
    <col min="4357" max="4357" width="10.5703125" style="4" customWidth="1"/>
    <col min="4358" max="4358" width="11" style="4" customWidth="1"/>
    <col min="4359" max="4359" width="14.28515625" style="4" customWidth="1"/>
    <col min="4360" max="4360" width="12.710937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1" style="4" customWidth="1"/>
    <col min="4611" max="4611" width="19.140625" style="4" customWidth="1"/>
    <col min="4612" max="4612" width="8.85546875" style="4" customWidth="1"/>
    <col min="4613" max="4613" width="10.5703125" style="4" customWidth="1"/>
    <col min="4614" max="4614" width="11" style="4" customWidth="1"/>
    <col min="4615" max="4615" width="14.28515625" style="4" customWidth="1"/>
    <col min="4616" max="4616" width="12.710937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1" style="4" customWidth="1"/>
    <col min="4867" max="4867" width="19.140625" style="4" customWidth="1"/>
    <col min="4868" max="4868" width="8.85546875" style="4" customWidth="1"/>
    <col min="4869" max="4869" width="10.5703125" style="4" customWidth="1"/>
    <col min="4870" max="4870" width="11" style="4" customWidth="1"/>
    <col min="4871" max="4871" width="14.28515625" style="4" customWidth="1"/>
    <col min="4872" max="4872" width="12.710937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1" style="4" customWidth="1"/>
    <col min="5123" max="5123" width="19.140625" style="4" customWidth="1"/>
    <col min="5124" max="5124" width="8.85546875" style="4" customWidth="1"/>
    <col min="5125" max="5125" width="10.5703125" style="4" customWidth="1"/>
    <col min="5126" max="5126" width="11" style="4" customWidth="1"/>
    <col min="5127" max="5127" width="14.28515625" style="4" customWidth="1"/>
    <col min="5128" max="5128" width="12.710937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1" style="4" customWidth="1"/>
    <col min="5379" max="5379" width="19.140625" style="4" customWidth="1"/>
    <col min="5380" max="5380" width="8.85546875" style="4" customWidth="1"/>
    <col min="5381" max="5381" width="10.5703125" style="4" customWidth="1"/>
    <col min="5382" max="5382" width="11" style="4" customWidth="1"/>
    <col min="5383" max="5383" width="14.28515625" style="4" customWidth="1"/>
    <col min="5384" max="5384" width="12.710937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1" style="4" customWidth="1"/>
    <col min="5635" max="5635" width="19.140625" style="4" customWidth="1"/>
    <col min="5636" max="5636" width="8.85546875" style="4" customWidth="1"/>
    <col min="5637" max="5637" width="10.5703125" style="4" customWidth="1"/>
    <col min="5638" max="5638" width="11" style="4" customWidth="1"/>
    <col min="5639" max="5639" width="14.28515625" style="4" customWidth="1"/>
    <col min="5640" max="5640" width="12.710937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1" style="4" customWidth="1"/>
    <col min="5891" max="5891" width="19.140625" style="4" customWidth="1"/>
    <col min="5892" max="5892" width="8.85546875" style="4" customWidth="1"/>
    <col min="5893" max="5893" width="10.5703125" style="4" customWidth="1"/>
    <col min="5894" max="5894" width="11" style="4" customWidth="1"/>
    <col min="5895" max="5895" width="14.28515625" style="4" customWidth="1"/>
    <col min="5896" max="5896" width="12.710937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1" style="4" customWidth="1"/>
    <col min="6147" max="6147" width="19.140625" style="4" customWidth="1"/>
    <col min="6148" max="6148" width="8.85546875" style="4" customWidth="1"/>
    <col min="6149" max="6149" width="10.5703125" style="4" customWidth="1"/>
    <col min="6150" max="6150" width="11" style="4" customWidth="1"/>
    <col min="6151" max="6151" width="14.28515625" style="4" customWidth="1"/>
    <col min="6152" max="6152" width="12.710937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1" style="4" customWidth="1"/>
    <col min="6403" max="6403" width="19.140625" style="4" customWidth="1"/>
    <col min="6404" max="6404" width="8.85546875" style="4" customWidth="1"/>
    <col min="6405" max="6405" width="10.5703125" style="4" customWidth="1"/>
    <col min="6406" max="6406" width="11" style="4" customWidth="1"/>
    <col min="6407" max="6407" width="14.28515625" style="4" customWidth="1"/>
    <col min="6408" max="6408" width="12.710937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1" style="4" customWidth="1"/>
    <col min="6659" max="6659" width="19.140625" style="4" customWidth="1"/>
    <col min="6660" max="6660" width="8.85546875" style="4" customWidth="1"/>
    <col min="6661" max="6661" width="10.5703125" style="4" customWidth="1"/>
    <col min="6662" max="6662" width="11" style="4" customWidth="1"/>
    <col min="6663" max="6663" width="14.28515625" style="4" customWidth="1"/>
    <col min="6664" max="6664" width="12.710937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1" style="4" customWidth="1"/>
    <col min="6915" max="6915" width="19.140625" style="4" customWidth="1"/>
    <col min="6916" max="6916" width="8.85546875" style="4" customWidth="1"/>
    <col min="6917" max="6917" width="10.5703125" style="4" customWidth="1"/>
    <col min="6918" max="6918" width="11" style="4" customWidth="1"/>
    <col min="6919" max="6919" width="14.28515625" style="4" customWidth="1"/>
    <col min="6920" max="6920" width="12.710937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1" style="4" customWidth="1"/>
    <col min="7171" max="7171" width="19.140625" style="4" customWidth="1"/>
    <col min="7172" max="7172" width="8.85546875" style="4" customWidth="1"/>
    <col min="7173" max="7173" width="10.5703125" style="4" customWidth="1"/>
    <col min="7174" max="7174" width="11" style="4" customWidth="1"/>
    <col min="7175" max="7175" width="14.28515625" style="4" customWidth="1"/>
    <col min="7176" max="7176" width="12.710937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1" style="4" customWidth="1"/>
    <col min="7427" max="7427" width="19.140625" style="4" customWidth="1"/>
    <col min="7428" max="7428" width="8.85546875" style="4" customWidth="1"/>
    <col min="7429" max="7429" width="10.5703125" style="4" customWidth="1"/>
    <col min="7430" max="7430" width="11" style="4" customWidth="1"/>
    <col min="7431" max="7431" width="14.28515625" style="4" customWidth="1"/>
    <col min="7432" max="7432" width="12.710937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1" style="4" customWidth="1"/>
    <col min="7683" max="7683" width="19.140625" style="4" customWidth="1"/>
    <col min="7684" max="7684" width="8.85546875" style="4" customWidth="1"/>
    <col min="7685" max="7685" width="10.5703125" style="4" customWidth="1"/>
    <col min="7686" max="7686" width="11" style="4" customWidth="1"/>
    <col min="7687" max="7687" width="14.28515625" style="4" customWidth="1"/>
    <col min="7688" max="7688" width="12.710937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1" style="4" customWidth="1"/>
    <col min="7939" max="7939" width="19.140625" style="4" customWidth="1"/>
    <col min="7940" max="7940" width="8.85546875" style="4" customWidth="1"/>
    <col min="7941" max="7941" width="10.5703125" style="4" customWidth="1"/>
    <col min="7942" max="7942" width="11" style="4" customWidth="1"/>
    <col min="7943" max="7943" width="14.28515625" style="4" customWidth="1"/>
    <col min="7944" max="7944" width="12.710937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1" style="4" customWidth="1"/>
    <col min="8195" max="8195" width="19.140625" style="4" customWidth="1"/>
    <col min="8196" max="8196" width="8.85546875" style="4" customWidth="1"/>
    <col min="8197" max="8197" width="10.5703125" style="4" customWidth="1"/>
    <col min="8198" max="8198" width="11" style="4" customWidth="1"/>
    <col min="8199" max="8199" width="14.28515625" style="4" customWidth="1"/>
    <col min="8200" max="8200" width="12.710937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1" style="4" customWidth="1"/>
    <col min="8451" max="8451" width="19.140625" style="4" customWidth="1"/>
    <col min="8452" max="8452" width="8.85546875" style="4" customWidth="1"/>
    <col min="8453" max="8453" width="10.5703125" style="4" customWidth="1"/>
    <col min="8454" max="8454" width="11" style="4" customWidth="1"/>
    <col min="8455" max="8455" width="14.28515625" style="4" customWidth="1"/>
    <col min="8456" max="8456" width="12.710937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1" style="4" customWidth="1"/>
    <col min="8707" max="8707" width="19.140625" style="4" customWidth="1"/>
    <col min="8708" max="8708" width="8.85546875" style="4" customWidth="1"/>
    <col min="8709" max="8709" width="10.5703125" style="4" customWidth="1"/>
    <col min="8710" max="8710" width="11" style="4" customWidth="1"/>
    <col min="8711" max="8711" width="14.28515625" style="4" customWidth="1"/>
    <col min="8712" max="8712" width="12.710937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1" style="4" customWidth="1"/>
    <col min="8963" max="8963" width="19.140625" style="4" customWidth="1"/>
    <col min="8964" max="8964" width="8.85546875" style="4" customWidth="1"/>
    <col min="8965" max="8965" width="10.5703125" style="4" customWidth="1"/>
    <col min="8966" max="8966" width="11" style="4" customWidth="1"/>
    <col min="8967" max="8967" width="14.28515625" style="4" customWidth="1"/>
    <col min="8968" max="8968" width="12.710937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1" style="4" customWidth="1"/>
    <col min="9219" max="9219" width="19.140625" style="4" customWidth="1"/>
    <col min="9220" max="9220" width="8.85546875" style="4" customWidth="1"/>
    <col min="9221" max="9221" width="10.5703125" style="4" customWidth="1"/>
    <col min="9222" max="9222" width="11" style="4" customWidth="1"/>
    <col min="9223" max="9223" width="14.28515625" style="4" customWidth="1"/>
    <col min="9224" max="9224" width="12.710937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1" style="4" customWidth="1"/>
    <col min="9475" max="9475" width="19.140625" style="4" customWidth="1"/>
    <col min="9476" max="9476" width="8.85546875" style="4" customWidth="1"/>
    <col min="9477" max="9477" width="10.5703125" style="4" customWidth="1"/>
    <col min="9478" max="9478" width="11" style="4" customWidth="1"/>
    <col min="9479" max="9479" width="14.28515625" style="4" customWidth="1"/>
    <col min="9480" max="9480" width="12.710937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1" style="4" customWidth="1"/>
    <col min="9731" max="9731" width="19.140625" style="4" customWidth="1"/>
    <col min="9732" max="9732" width="8.85546875" style="4" customWidth="1"/>
    <col min="9733" max="9733" width="10.5703125" style="4" customWidth="1"/>
    <col min="9734" max="9734" width="11" style="4" customWidth="1"/>
    <col min="9735" max="9735" width="14.28515625" style="4" customWidth="1"/>
    <col min="9736" max="9736" width="12.710937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1" style="4" customWidth="1"/>
    <col min="9987" max="9987" width="19.140625" style="4" customWidth="1"/>
    <col min="9988" max="9988" width="8.85546875" style="4" customWidth="1"/>
    <col min="9989" max="9989" width="10.5703125" style="4" customWidth="1"/>
    <col min="9990" max="9990" width="11" style="4" customWidth="1"/>
    <col min="9991" max="9991" width="14.28515625" style="4" customWidth="1"/>
    <col min="9992" max="9992" width="12.710937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1" style="4" customWidth="1"/>
    <col min="10243" max="10243" width="19.140625" style="4" customWidth="1"/>
    <col min="10244" max="10244" width="8.85546875" style="4" customWidth="1"/>
    <col min="10245" max="10245" width="10.5703125" style="4" customWidth="1"/>
    <col min="10246" max="10246" width="11" style="4" customWidth="1"/>
    <col min="10247" max="10247" width="14.28515625" style="4" customWidth="1"/>
    <col min="10248" max="10248" width="12.710937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1" style="4" customWidth="1"/>
    <col min="10499" max="10499" width="19.140625" style="4" customWidth="1"/>
    <col min="10500" max="10500" width="8.85546875" style="4" customWidth="1"/>
    <col min="10501" max="10501" width="10.5703125" style="4" customWidth="1"/>
    <col min="10502" max="10502" width="11" style="4" customWidth="1"/>
    <col min="10503" max="10503" width="14.28515625" style="4" customWidth="1"/>
    <col min="10504" max="10504" width="12.710937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1" style="4" customWidth="1"/>
    <col min="10755" max="10755" width="19.140625" style="4" customWidth="1"/>
    <col min="10756" max="10756" width="8.85546875" style="4" customWidth="1"/>
    <col min="10757" max="10757" width="10.5703125" style="4" customWidth="1"/>
    <col min="10758" max="10758" width="11" style="4" customWidth="1"/>
    <col min="10759" max="10759" width="14.28515625" style="4" customWidth="1"/>
    <col min="10760" max="10760" width="12.710937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1" style="4" customWidth="1"/>
    <col min="11011" max="11011" width="19.140625" style="4" customWidth="1"/>
    <col min="11012" max="11012" width="8.85546875" style="4" customWidth="1"/>
    <col min="11013" max="11013" width="10.5703125" style="4" customWidth="1"/>
    <col min="11014" max="11014" width="11" style="4" customWidth="1"/>
    <col min="11015" max="11015" width="14.28515625" style="4" customWidth="1"/>
    <col min="11016" max="11016" width="12.710937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1" style="4" customWidth="1"/>
    <col min="11267" max="11267" width="19.140625" style="4" customWidth="1"/>
    <col min="11268" max="11268" width="8.85546875" style="4" customWidth="1"/>
    <col min="11269" max="11269" width="10.5703125" style="4" customWidth="1"/>
    <col min="11270" max="11270" width="11" style="4" customWidth="1"/>
    <col min="11271" max="11271" width="14.28515625" style="4" customWidth="1"/>
    <col min="11272" max="11272" width="12.710937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1" style="4" customWidth="1"/>
    <col min="11523" max="11523" width="19.140625" style="4" customWidth="1"/>
    <col min="11524" max="11524" width="8.85546875" style="4" customWidth="1"/>
    <col min="11525" max="11525" width="10.5703125" style="4" customWidth="1"/>
    <col min="11526" max="11526" width="11" style="4" customWidth="1"/>
    <col min="11527" max="11527" width="14.28515625" style="4" customWidth="1"/>
    <col min="11528" max="11528" width="12.710937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1" style="4" customWidth="1"/>
    <col min="11779" max="11779" width="19.140625" style="4" customWidth="1"/>
    <col min="11780" max="11780" width="8.85546875" style="4" customWidth="1"/>
    <col min="11781" max="11781" width="10.5703125" style="4" customWidth="1"/>
    <col min="11782" max="11782" width="11" style="4" customWidth="1"/>
    <col min="11783" max="11783" width="14.28515625" style="4" customWidth="1"/>
    <col min="11784" max="11784" width="12.710937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1" style="4" customWidth="1"/>
    <col min="12035" max="12035" width="19.140625" style="4" customWidth="1"/>
    <col min="12036" max="12036" width="8.85546875" style="4" customWidth="1"/>
    <col min="12037" max="12037" width="10.5703125" style="4" customWidth="1"/>
    <col min="12038" max="12038" width="11" style="4" customWidth="1"/>
    <col min="12039" max="12039" width="14.28515625" style="4" customWidth="1"/>
    <col min="12040" max="12040" width="12.710937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1" style="4" customWidth="1"/>
    <col min="12291" max="12291" width="19.140625" style="4" customWidth="1"/>
    <col min="12292" max="12292" width="8.85546875" style="4" customWidth="1"/>
    <col min="12293" max="12293" width="10.5703125" style="4" customWidth="1"/>
    <col min="12294" max="12294" width="11" style="4" customWidth="1"/>
    <col min="12295" max="12295" width="14.28515625" style="4" customWidth="1"/>
    <col min="12296" max="12296" width="12.710937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1" style="4" customWidth="1"/>
    <col min="12547" max="12547" width="19.140625" style="4" customWidth="1"/>
    <col min="12548" max="12548" width="8.85546875" style="4" customWidth="1"/>
    <col min="12549" max="12549" width="10.5703125" style="4" customWidth="1"/>
    <col min="12550" max="12550" width="11" style="4" customWidth="1"/>
    <col min="12551" max="12551" width="14.28515625" style="4" customWidth="1"/>
    <col min="12552" max="12552" width="12.710937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1" style="4" customWidth="1"/>
    <col min="12803" max="12803" width="19.140625" style="4" customWidth="1"/>
    <col min="12804" max="12804" width="8.85546875" style="4" customWidth="1"/>
    <col min="12805" max="12805" width="10.5703125" style="4" customWidth="1"/>
    <col min="12806" max="12806" width="11" style="4" customWidth="1"/>
    <col min="12807" max="12807" width="14.28515625" style="4" customWidth="1"/>
    <col min="12808" max="12808" width="12.710937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1" style="4" customWidth="1"/>
    <col min="13059" max="13059" width="19.140625" style="4" customWidth="1"/>
    <col min="13060" max="13060" width="8.85546875" style="4" customWidth="1"/>
    <col min="13061" max="13061" width="10.5703125" style="4" customWidth="1"/>
    <col min="13062" max="13062" width="11" style="4" customWidth="1"/>
    <col min="13063" max="13063" width="14.28515625" style="4" customWidth="1"/>
    <col min="13064" max="13064" width="12.710937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1" style="4" customWidth="1"/>
    <col min="13315" max="13315" width="19.140625" style="4" customWidth="1"/>
    <col min="13316" max="13316" width="8.85546875" style="4" customWidth="1"/>
    <col min="13317" max="13317" width="10.5703125" style="4" customWidth="1"/>
    <col min="13318" max="13318" width="11" style="4" customWidth="1"/>
    <col min="13319" max="13319" width="14.28515625" style="4" customWidth="1"/>
    <col min="13320" max="13320" width="12.710937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1" style="4" customWidth="1"/>
    <col min="13571" max="13571" width="19.140625" style="4" customWidth="1"/>
    <col min="13572" max="13572" width="8.85546875" style="4" customWidth="1"/>
    <col min="13573" max="13573" width="10.5703125" style="4" customWidth="1"/>
    <col min="13574" max="13574" width="11" style="4" customWidth="1"/>
    <col min="13575" max="13575" width="14.28515625" style="4" customWidth="1"/>
    <col min="13576" max="13576" width="12.710937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1" style="4" customWidth="1"/>
    <col min="13827" max="13827" width="19.140625" style="4" customWidth="1"/>
    <col min="13828" max="13828" width="8.85546875" style="4" customWidth="1"/>
    <col min="13829" max="13829" width="10.5703125" style="4" customWidth="1"/>
    <col min="13830" max="13830" width="11" style="4" customWidth="1"/>
    <col min="13831" max="13831" width="14.28515625" style="4" customWidth="1"/>
    <col min="13832" max="13832" width="12.710937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1" style="4" customWidth="1"/>
    <col min="14083" max="14083" width="19.140625" style="4" customWidth="1"/>
    <col min="14084" max="14084" width="8.85546875" style="4" customWidth="1"/>
    <col min="14085" max="14085" width="10.5703125" style="4" customWidth="1"/>
    <col min="14086" max="14086" width="11" style="4" customWidth="1"/>
    <col min="14087" max="14087" width="14.28515625" style="4" customWidth="1"/>
    <col min="14088" max="14088" width="12.710937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1" style="4" customWidth="1"/>
    <col min="14339" max="14339" width="19.140625" style="4" customWidth="1"/>
    <col min="14340" max="14340" width="8.85546875" style="4" customWidth="1"/>
    <col min="14341" max="14341" width="10.5703125" style="4" customWidth="1"/>
    <col min="14342" max="14342" width="11" style="4" customWidth="1"/>
    <col min="14343" max="14343" width="14.28515625" style="4" customWidth="1"/>
    <col min="14344" max="14344" width="12.710937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1" style="4" customWidth="1"/>
    <col min="14595" max="14595" width="19.140625" style="4" customWidth="1"/>
    <col min="14596" max="14596" width="8.85546875" style="4" customWidth="1"/>
    <col min="14597" max="14597" width="10.5703125" style="4" customWidth="1"/>
    <col min="14598" max="14598" width="11" style="4" customWidth="1"/>
    <col min="14599" max="14599" width="14.28515625" style="4" customWidth="1"/>
    <col min="14600" max="14600" width="12.710937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1" style="4" customWidth="1"/>
    <col min="14851" max="14851" width="19.140625" style="4" customWidth="1"/>
    <col min="14852" max="14852" width="8.85546875" style="4" customWidth="1"/>
    <col min="14853" max="14853" width="10.5703125" style="4" customWidth="1"/>
    <col min="14854" max="14854" width="11" style="4" customWidth="1"/>
    <col min="14855" max="14855" width="14.28515625" style="4" customWidth="1"/>
    <col min="14856" max="14856" width="12.710937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1" style="4" customWidth="1"/>
    <col min="15107" max="15107" width="19.140625" style="4" customWidth="1"/>
    <col min="15108" max="15108" width="8.85546875" style="4" customWidth="1"/>
    <col min="15109" max="15109" width="10.5703125" style="4" customWidth="1"/>
    <col min="15110" max="15110" width="11" style="4" customWidth="1"/>
    <col min="15111" max="15111" width="14.28515625" style="4" customWidth="1"/>
    <col min="15112" max="15112" width="12.710937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1" style="4" customWidth="1"/>
    <col min="15363" max="15363" width="19.140625" style="4" customWidth="1"/>
    <col min="15364" max="15364" width="8.85546875" style="4" customWidth="1"/>
    <col min="15365" max="15365" width="10.5703125" style="4" customWidth="1"/>
    <col min="15366" max="15366" width="11" style="4" customWidth="1"/>
    <col min="15367" max="15367" width="14.28515625" style="4" customWidth="1"/>
    <col min="15368" max="15368" width="12.710937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1" style="4" customWidth="1"/>
    <col min="15619" max="15619" width="19.140625" style="4" customWidth="1"/>
    <col min="15620" max="15620" width="8.85546875" style="4" customWidth="1"/>
    <col min="15621" max="15621" width="10.5703125" style="4" customWidth="1"/>
    <col min="15622" max="15622" width="11" style="4" customWidth="1"/>
    <col min="15623" max="15623" width="14.28515625" style="4" customWidth="1"/>
    <col min="15624" max="15624" width="12.710937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1" style="4" customWidth="1"/>
    <col min="15875" max="15875" width="19.140625" style="4" customWidth="1"/>
    <col min="15876" max="15876" width="8.85546875" style="4" customWidth="1"/>
    <col min="15877" max="15877" width="10.5703125" style="4" customWidth="1"/>
    <col min="15878" max="15878" width="11" style="4" customWidth="1"/>
    <col min="15879" max="15879" width="14.28515625" style="4" customWidth="1"/>
    <col min="15880" max="15880" width="12.710937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1" style="4" customWidth="1"/>
    <col min="16131" max="16131" width="19.140625" style="4" customWidth="1"/>
    <col min="16132" max="16132" width="8.85546875" style="4" customWidth="1"/>
    <col min="16133" max="16133" width="10.5703125" style="4" customWidth="1"/>
    <col min="16134" max="16134" width="11" style="4" customWidth="1"/>
    <col min="16135" max="16135" width="14.28515625" style="4" customWidth="1"/>
    <col min="16136" max="16136" width="12.710937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256" s="176" customFormat="1" ht="15.75" x14ac:dyDescent="0.25">
      <c r="A1" s="235" t="s">
        <v>205</v>
      </c>
      <c r="B1" s="235"/>
      <c r="C1" s="235"/>
      <c r="D1" s="235"/>
      <c r="E1" s="235"/>
      <c r="F1" s="235"/>
      <c r="G1" s="235"/>
      <c r="H1" s="235"/>
    </row>
    <row r="2" spans="1:256" customFormat="1" ht="15.75" x14ac:dyDescent="0.25">
      <c r="A2" s="236" t="s">
        <v>20</v>
      </c>
      <c r="B2" s="237"/>
      <c r="C2" s="237"/>
      <c r="D2" s="237"/>
      <c r="E2" s="237"/>
      <c r="F2" s="237"/>
      <c r="G2" s="237"/>
      <c r="H2" s="237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176"/>
      <c r="GI2" s="176"/>
      <c r="GJ2" s="176"/>
      <c r="GK2" s="176"/>
      <c r="GL2" s="176"/>
      <c r="GM2" s="176"/>
      <c r="GN2" s="176"/>
      <c r="GO2" s="176"/>
      <c r="GP2" s="176"/>
      <c r="GQ2" s="176"/>
      <c r="GR2" s="176"/>
      <c r="GS2" s="176"/>
      <c r="GT2" s="176"/>
      <c r="GU2" s="176"/>
      <c r="GV2" s="176"/>
      <c r="GW2" s="176"/>
      <c r="GX2" s="176"/>
      <c r="GY2" s="176"/>
      <c r="GZ2" s="176"/>
      <c r="HA2" s="176"/>
      <c r="HB2" s="176"/>
      <c r="HC2" s="176"/>
      <c r="HD2" s="176"/>
      <c r="HE2" s="176"/>
      <c r="HF2" s="176"/>
      <c r="HG2" s="176"/>
      <c r="HH2" s="176"/>
      <c r="HI2" s="176"/>
      <c r="HJ2" s="176"/>
      <c r="HK2" s="176"/>
      <c r="HL2" s="176"/>
      <c r="HM2" s="176"/>
      <c r="HN2" s="176"/>
      <c r="HO2" s="176"/>
      <c r="HP2" s="176"/>
      <c r="HQ2" s="176"/>
      <c r="HR2" s="176"/>
      <c r="HS2" s="176"/>
      <c r="HT2" s="176"/>
      <c r="HU2" s="176"/>
      <c r="HV2" s="176"/>
      <c r="HW2" s="176"/>
      <c r="HX2" s="176"/>
      <c r="HY2" s="176"/>
      <c r="HZ2" s="176"/>
      <c r="IA2" s="176"/>
      <c r="IB2" s="176"/>
      <c r="IC2" s="176"/>
      <c r="ID2" s="176"/>
      <c r="IE2" s="176"/>
      <c r="IF2" s="176"/>
      <c r="IG2" s="176"/>
      <c r="IH2" s="176"/>
      <c r="II2" s="176"/>
      <c r="IJ2" s="176"/>
      <c r="IK2" s="176"/>
      <c r="IL2" s="176"/>
      <c r="IM2" s="176"/>
      <c r="IN2" s="176"/>
      <c r="IO2" s="176"/>
      <c r="IP2" s="176"/>
      <c r="IQ2" s="176"/>
      <c r="IR2" s="176"/>
      <c r="IS2" s="176"/>
      <c r="IT2" s="176"/>
      <c r="IU2" s="176"/>
      <c r="IV2" s="176"/>
    </row>
    <row r="3" spans="1:256" s="176" customFormat="1" ht="68.2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256" s="176" customFormat="1" ht="15.75" x14ac:dyDescent="0.25">
      <c r="A4" s="240" t="s">
        <v>129</v>
      </c>
      <c r="B4" s="234"/>
      <c r="C4" s="234"/>
      <c r="D4" s="234"/>
      <c r="E4" s="234"/>
      <c r="F4" s="234"/>
      <c r="G4" s="234"/>
      <c r="H4" s="234"/>
    </row>
    <row r="5" spans="1:256" s="176" customFormat="1" ht="15.75" x14ac:dyDescent="0.25">
      <c r="A5" s="233" t="s">
        <v>209</v>
      </c>
      <c r="B5" s="234"/>
      <c r="C5" s="234"/>
      <c r="D5" s="234"/>
      <c r="E5" s="234"/>
      <c r="F5" s="234"/>
      <c r="G5" s="234"/>
      <c r="H5" s="234"/>
    </row>
    <row r="6" spans="1:256" s="90" customFormat="1" ht="15.75" x14ac:dyDescent="0.25">
      <c r="A6" s="212" t="s">
        <v>210</v>
      </c>
      <c r="B6" s="213"/>
      <c r="C6" s="213"/>
      <c r="D6" s="213"/>
      <c r="E6" s="213"/>
      <c r="F6" s="213"/>
      <c r="G6" s="213"/>
      <c r="H6" s="213"/>
    </row>
    <row r="7" spans="1:256" s="90" customFormat="1" ht="15.75" x14ac:dyDescent="0.25">
      <c r="A7" s="212"/>
      <c r="B7" s="218"/>
      <c r="C7" s="218"/>
      <c r="D7" s="218"/>
      <c r="E7" s="218"/>
      <c r="F7" s="218"/>
      <c r="G7" s="218"/>
      <c r="H7" s="218"/>
    </row>
    <row r="8" spans="1:256" s="176" customFormat="1" ht="33.75" customHeight="1" x14ac:dyDescent="0.25">
      <c r="A8" s="219" t="s">
        <v>175</v>
      </c>
      <c r="B8" s="219"/>
      <c r="C8" s="219"/>
      <c r="D8" s="219"/>
      <c r="E8" s="219"/>
      <c r="F8" s="219"/>
      <c r="G8" s="219"/>
      <c r="H8" s="219"/>
    </row>
    <row r="9" spans="1:256" ht="48" customHeight="1" x14ac:dyDescent="0.25">
      <c r="A9" s="180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</row>
    <row r="10" spans="1:256" x14ac:dyDescent="0.25">
      <c r="A10" s="180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256" x14ac:dyDescent="0.25">
      <c r="A11" s="195">
        <v>1</v>
      </c>
      <c r="B11" s="5" t="s">
        <v>197</v>
      </c>
      <c r="C11" s="149"/>
      <c r="D11" s="149"/>
      <c r="E11" s="149"/>
      <c r="F11" s="149"/>
      <c r="G11" s="149"/>
      <c r="H11" s="149"/>
    </row>
    <row r="12" spans="1:256" ht="63.75" x14ac:dyDescent="0.25">
      <c r="A12" s="195">
        <v>2</v>
      </c>
      <c r="B12" s="149" t="s">
        <v>198</v>
      </c>
      <c r="C12" s="149" t="s">
        <v>199</v>
      </c>
      <c r="D12" s="13" t="s">
        <v>8</v>
      </c>
      <c r="E12" s="88">
        <f>(10)/1000</f>
        <v>0.01</v>
      </c>
      <c r="F12" s="13">
        <v>2257.5100000000002</v>
      </c>
      <c r="G12" s="3" t="str">
        <f>CONCATENATE(F12,"*",E12,"*","1000",)</f>
        <v>2257,51*0,01*1000</v>
      </c>
      <c r="H12" s="10">
        <f>ROUND(F12*E12*1000,2)</f>
        <v>22575.1</v>
      </c>
      <c r="J12" s="197"/>
    </row>
    <row r="13" spans="1:256" ht="28.5" customHeight="1" x14ac:dyDescent="0.25">
      <c r="A13" s="195">
        <v>3</v>
      </c>
      <c r="B13" s="149" t="s">
        <v>200</v>
      </c>
      <c r="C13" s="149"/>
      <c r="D13" s="7"/>
      <c r="E13" s="149"/>
      <c r="F13" s="196"/>
      <c r="G13" s="3" t="str">
        <f>CONCATENATE(H12)</f>
        <v>22575,1</v>
      </c>
      <c r="H13" s="10">
        <f>ROUND(H12,2)</f>
        <v>22575.1</v>
      </c>
    </row>
    <row r="14" spans="1:256" ht="95.25" customHeight="1" x14ac:dyDescent="0.25">
      <c r="A14" s="195">
        <v>4</v>
      </c>
      <c r="B14" s="3" t="s">
        <v>9</v>
      </c>
      <c r="C14" s="3" t="s">
        <v>10</v>
      </c>
      <c r="D14" s="3"/>
      <c r="E14" s="3"/>
      <c r="F14" s="173">
        <v>0.97</v>
      </c>
      <c r="G14" s="3" t="str">
        <f>CONCATENATE(F14,"*",H13)</f>
        <v>0,97*22575,1</v>
      </c>
      <c r="H14" s="10">
        <f>H13*F14</f>
        <v>21897.846999999998</v>
      </c>
      <c r="J14" s="11"/>
    </row>
    <row r="15" spans="1:256" ht="51" x14ac:dyDescent="0.25">
      <c r="A15" s="195">
        <v>5</v>
      </c>
      <c r="B15" s="3" t="s">
        <v>11</v>
      </c>
      <c r="C15" s="3" t="s">
        <v>19</v>
      </c>
      <c r="D15" s="12"/>
      <c r="E15" s="3"/>
      <c r="F15" s="13">
        <v>1</v>
      </c>
      <c r="G15" s="3" t="str">
        <f>CONCATENATE(F15,"*",H14)</f>
        <v>1*21897,847</v>
      </c>
      <c r="H15" s="10">
        <f>H14*F15</f>
        <v>21897.846999999998</v>
      </c>
    </row>
    <row r="16" spans="1:256" ht="38.25" x14ac:dyDescent="0.25">
      <c r="A16" s="195">
        <v>6</v>
      </c>
      <c r="B16" s="149" t="s">
        <v>102</v>
      </c>
      <c r="C16" s="3" t="s">
        <v>69</v>
      </c>
      <c r="D16" s="149"/>
      <c r="E16" s="3"/>
      <c r="F16" s="144">
        <v>1.054</v>
      </c>
      <c r="G16" s="145">
        <f>1.054</f>
        <v>1.054</v>
      </c>
      <c r="H16" s="10">
        <f>ROUND(H15*G16,2)</f>
        <v>23080.33</v>
      </c>
    </row>
    <row r="17" spans="1:12" x14ac:dyDescent="0.25">
      <c r="A17" s="195">
        <v>7</v>
      </c>
      <c r="B17" s="149" t="s">
        <v>14</v>
      </c>
      <c r="C17" s="3"/>
      <c r="D17" s="149"/>
      <c r="E17" s="3"/>
      <c r="F17" s="3"/>
      <c r="G17" s="14"/>
      <c r="H17" s="8">
        <f>H16</f>
        <v>23080.33</v>
      </c>
    </row>
    <row r="18" spans="1:12" s="15" customFormat="1" x14ac:dyDescent="0.25">
      <c r="A18" s="195">
        <v>8</v>
      </c>
      <c r="B18" s="280" t="s">
        <v>201</v>
      </c>
      <c r="C18" s="281"/>
      <c r="D18" s="281"/>
      <c r="E18" s="281"/>
      <c r="F18" s="281"/>
      <c r="G18" s="281"/>
      <c r="H18" s="282"/>
    </row>
    <row r="19" spans="1:12" s="15" customFormat="1" ht="24" x14ac:dyDescent="0.25">
      <c r="A19" s="195">
        <v>9</v>
      </c>
      <c r="B19" s="17" t="s">
        <v>202</v>
      </c>
      <c r="C19" s="17" t="s">
        <v>16</v>
      </c>
      <c r="D19" s="18" t="s">
        <v>8</v>
      </c>
      <c r="E19" s="17">
        <f>E12</f>
        <v>0.01</v>
      </c>
      <c r="F19" s="18">
        <v>91.99</v>
      </c>
      <c r="G19" s="3" t="str">
        <f>CONCATENATE(F19,"*",E19)</f>
        <v>91,99*0,01</v>
      </c>
      <c r="H19" s="84">
        <f>F19*E19*1000</f>
        <v>919.9</v>
      </c>
    </row>
    <row r="20" spans="1:12" x14ac:dyDescent="0.25">
      <c r="A20" s="195">
        <v>10</v>
      </c>
      <c r="B20" s="17" t="s">
        <v>203</v>
      </c>
      <c r="C20" s="17"/>
      <c r="D20" s="18"/>
      <c r="E20" s="17"/>
      <c r="F20" s="18"/>
      <c r="G20" s="17"/>
      <c r="H20" s="84">
        <f>H19</f>
        <v>919.9</v>
      </c>
      <c r="J20" s="11"/>
    </row>
    <row r="21" spans="1:12" ht="72" x14ac:dyDescent="0.25">
      <c r="A21" s="195">
        <v>11</v>
      </c>
      <c r="B21" s="17" t="s">
        <v>9</v>
      </c>
      <c r="C21" s="17" t="s">
        <v>10</v>
      </c>
      <c r="D21" s="17"/>
      <c r="E21" s="17"/>
      <c r="F21" s="198">
        <f>F14</f>
        <v>0.97</v>
      </c>
      <c r="G21" s="3" t="str">
        <f>CONCATENATE(F21,"*",H20)</f>
        <v>0,97*919,9</v>
      </c>
      <c r="H21" s="84">
        <f>H20*F21</f>
        <v>892.303</v>
      </c>
    </row>
    <row r="22" spans="1:12" s="15" customFormat="1" ht="48" x14ac:dyDescent="0.25">
      <c r="A22" s="195">
        <v>12</v>
      </c>
      <c r="B22" s="3" t="s">
        <v>11</v>
      </c>
      <c r="C22" s="17" t="s">
        <v>19</v>
      </c>
      <c r="D22" s="18"/>
      <c r="E22" s="17"/>
      <c r="F22" s="18">
        <v>1</v>
      </c>
      <c r="G22" s="3" t="str">
        <f>CONCATENATE(F22,"*",H21)</f>
        <v>1*892,303</v>
      </c>
      <c r="H22" s="84">
        <f>H21*F22</f>
        <v>892.303</v>
      </c>
    </row>
    <row r="23" spans="1:12" s="15" customFormat="1" ht="39.75" customHeight="1" x14ac:dyDescent="0.25">
      <c r="A23" s="195">
        <v>13</v>
      </c>
      <c r="B23" s="16" t="s">
        <v>103</v>
      </c>
      <c r="C23" s="3" t="s">
        <v>69</v>
      </c>
      <c r="D23" s="3"/>
      <c r="E23" s="3"/>
      <c r="F23" s="144">
        <v>1.054</v>
      </c>
      <c r="G23" s="145">
        <f>1.054</f>
        <v>1.054</v>
      </c>
      <c r="H23" s="84">
        <f>ROUND(H22*G23,2)</f>
        <v>940.49</v>
      </c>
    </row>
    <row r="24" spans="1:12" s="15" customFormat="1" ht="12.75" customHeight="1" x14ac:dyDescent="0.25">
      <c r="A24" s="195">
        <v>14</v>
      </c>
      <c r="B24" s="283" t="s">
        <v>42</v>
      </c>
      <c r="C24" s="284"/>
      <c r="D24" s="285"/>
      <c r="E24" s="285"/>
      <c r="F24" s="285"/>
      <c r="G24" s="286"/>
      <c r="H24" s="199">
        <f>H23</f>
        <v>940.49</v>
      </c>
    </row>
    <row r="25" spans="1:12" x14ac:dyDescent="0.25">
      <c r="A25" s="195">
        <v>15</v>
      </c>
      <c r="B25" s="225" t="s">
        <v>43</v>
      </c>
      <c r="C25" s="226"/>
      <c r="D25" s="226"/>
      <c r="E25" s="226"/>
      <c r="F25" s="226"/>
      <c r="G25" s="227"/>
      <c r="H25" s="85">
        <f>H24*15%</f>
        <v>141.0735</v>
      </c>
    </row>
    <row r="26" spans="1:12" ht="12.75" customHeight="1" x14ac:dyDescent="0.25">
      <c r="A26" s="195">
        <v>16</v>
      </c>
      <c r="B26" s="225" t="s">
        <v>44</v>
      </c>
      <c r="C26" s="226"/>
      <c r="D26" s="226"/>
      <c r="E26" s="226"/>
      <c r="F26" s="226"/>
      <c r="G26" s="227"/>
      <c r="H26" s="85">
        <f>H24+H25</f>
        <v>1081.5635</v>
      </c>
      <c r="J26" s="11"/>
    </row>
    <row r="27" spans="1:12" ht="12.75" customHeight="1" x14ac:dyDescent="0.25">
      <c r="A27" s="195">
        <v>17</v>
      </c>
      <c r="B27" s="3"/>
      <c r="C27" s="231" t="s">
        <v>97</v>
      </c>
      <c r="D27" s="232"/>
      <c r="E27" s="232"/>
      <c r="F27" s="232"/>
      <c r="G27" s="216"/>
      <c r="H27" s="8">
        <f>H17+H25</f>
        <v>23221.4035</v>
      </c>
      <c r="J27" s="11"/>
    </row>
    <row r="28" spans="1:12" ht="12.75" customHeight="1" x14ac:dyDescent="0.25">
      <c r="A28" s="195">
        <v>18</v>
      </c>
      <c r="B28" s="3"/>
      <c r="C28" s="144"/>
      <c r="D28" s="228" t="s">
        <v>98</v>
      </c>
      <c r="E28" s="229"/>
      <c r="F28" s="230"/>
      <c r="G28" s="3"/>
      <c r="H28" s="10">
        <f>H27*0.22</f>
        <v>5108.7087700000002</v>
      </c>
      <c r="J28" s="11"/>
    </row>
    <row r="29" spans="1:12" x14ac:dyDescent="0.25">
      <c r="A29" s="195">
        <v>19</v>
      </c>
      <c r="B29" s="3"/>
      <c r="C29" s="144"/>
      <c r="D29" s="228" t="s">
        <v>17</v>
      </c>
      <c r="E29" s="229"/>
      <c r="F29" s="230"/>
      <c r="G29" s="3"/>
      <c r="H29" s="8">
        <f>H28+H27</f>
        <v>28330.112270000001</v>
      </c>
      <c r="J29" s="11"/>
    </row>
    <row r="30" spans="1:12" ht="15" x14ac:dyDescent="0.25">
      <c r="A30" s="195">
        <v>20</v>
      </c>
      <c r="B30" s="3"/>
      <c r="C30" s="214" t="s">
        <v>99</v>
      </c>
      <c r="D30" s="215"/>
      <c r="E30" s="215"/>
      <c r="F30" s="215"/>
      <c r="G30" s="216"/>
      <c r="H30" s="10">
        <f>(H24+H25)*1.22</f>
        <v>1319.50747</v>
      </c>
      <c r="J30" s="11"/>
    </row>
    <row r="31" spans="1:12" customFormat="1" ht="18" customHeight="1" x14ac:dyDescent="0.25">
      <c r="A31" s="4"/>
      <c r="B31" s="20"/>
      <c r="C31" s="20"/>
      <c r="D31" s="20"/>
      <c r="E31" s="20"/>
      <c r="F31" s="20"/>
      <c r="G31" s="20"/>
      <c r="H31" s="21"/>
      <c r="I31" s="4"/>
      <c r="J31" s="200"/>
      <c r="K31" s="200"/>
      <c r="L31" s="200"/>
    </row>
    <row r="32" spans="1:12" customFormat="1" ht="15" x14ac:dyDescent="0.25">
      <c r="A32" s="4"/>
      <c r="B32" s="22"/>
      <c r="C32" s="23"/>
      <c r="D32" s="24"/>
      <c r="E32" s="24"/>
      <c r="F32" s="24"/>
      <c r="G32" s="217"/>
      <c r="H32" s="217"/>
      <c r="I32" s="200"/>
      <c r="J32" s="200"/>
      <c r="K32" s="200"/>
      <c r="L32" s="200"/>
    </row>
    <row r="33" spans="1:252" s="136" customFormat="1" ht="18" customHeight="1" x14ac:dyDescent="0.2">
      <c r="A33" s="130" t="s">
        <v>63</v>
      </c>
      <c r="B33" s="131" t="s">
        <v>64</v>
      </c>
      <c r="C33" s="132" t="s">
        <v>65</v>
      </c>
      <c r="D33" s="132"/>
      <c r="E33" s="132" t="s">
        <v>18</v>
      </c>
      <c r="F33" s="133"/>
      <c r="G33" s="133"/>
      <c r="H33" s="134"/>
      <c r="I33" s="135"/>
      <c r="J33" s="133"/>
      <c r="K33" s="133"/>
      <c r="L33" s="133"/>
    </row>
    <row r="34" spans="1:252" s="136" customFormat="1" x14ac:dyDescent="0.2">
      <c r="A34" s="133"/>
      <c r="B34" s="131"/>
      <c r="C34" s="137" t="s">
        <v>66</v>
      </c>
      <c r="D34" s="137"/>
      <c r="E34" s="137"/>
      <c r="F34" s="138"/>
      <c r="G34" s="138"/>
      <c r="H34" s="134"/>
      <c r="I34" s="133"/>
      <c r="J34" s="133"/>
      <c r="K34" s="133"/>
      <c r="L34" s="133"/>
    </row>
    <row r="35" spans="1:252" s="136" customFormat="1" x14ac:dyDescent="0.2">
      <c r="A35" s="133"/>
      <c r="B35" s="131"/>
      <c r="C35" s="133"/>
      <c r="D35" s="139"/>
      <c r="E35" s="133"/>
      <c r="F35" s="133"/>
      <c r="G35" s="133"/>
      <c r="H35" s="134"/>
      <c r="I35" s="133"/>
      <c r="J35" s="133"/>
      <c r="K35" s="133"/>
      <c r="L35" s="133"/>
    </row>
    <row r="36" spans="1:252" s="136" customFormat="1" x14ac:dyDescent="0.2">
      <c r="A36" s="130" t="s">
        <v>63</v>
      </c>
      <c r="B36" s="131" t="s">
        <v>67</v>
      </c>
      <c r="C36" s="132" t="s">
        <v>88</v>
      </c>
      <c r="D36" s="132"/>
      <c r="E36" s="132" t="s">
        <v>68</v>
      </c>
      <c r="F36" s="133"/>
      <c r="G36" s="133"/>
      <c r="H36" s="134"/>
      <c r="I36" s="133"/>
      <c r="J36" s="133"/>
      <c r="K36" s="133"/>
      <c r="L36" s="133"/>
    </row>
    <row r="37" spans="1:252" s="136" customFormat="1" x14ac:dyDescent="0.2">
      <c r="A37" s="133"/>
      <c r="B37" s="133"/>
      <c r="C37" s="137" t="s">
        <v>66</v>
      </c>
      <c r="D37" s="137"/>
      <c r="E37" s="137"/>
      <c r="F37" s="138"/>
      <c r="G37" s="138"/>
      <c r="H37" s="134"/>
      <c r="I37" s="133"/>
      <c r="J37" s="133"/>
      <c r="K37" s="133"/>
      <c r="L37" s="133"/>
    </row>
    <row r="38" spans="1:252" s="32" customFormat="1" ht="15" x14ac:dyDescent="0.25">
      <c r="A38" s="4"/>
      <c r="B38" s="20"/>
      <c r="C38" s="20"/>
      <c r="D38" s="20"/>
      <c r="E38" s="20"/>
      <c r="F38" s="20"/>
      <c r="G38" s="20"/>
      <c r="H38" s="2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</row>
    <row r="41" spans="1:252" x14ac:dyDescent="0.25">
      <c r="H41" s="21">
        <f>H29/10</f>
        <v>2833.011227</v>
      </c>
    </row>
  </sheetData>
  <mergeCells count="17">
    <mergeCell ref="G32:H32"/>
    <mergeCell ref="A6:H6"/>
    <mergeCell ref="A7:H7"/>
    <mergeCell ref="A8:H8"/>
    <mergeCell ref="B18:H18"/>
    <mergeCell ref="B24:G24"/>
    <mergeCell ref="B25:G25"/>
    <mergeCell ref="B26:G26"/>
    <mergeCell ref="C27:G27"/>
    <mergeCell ref="D28:F28"/>
    <mergeCell ref="D29:F29"/>
    <mergeCell ref="C30:G30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5DAFF"/>
  </sheetPr>
  <dimension ref="A1:IV62"/>
  <sheetViews>
    <sheetView workbookViewId="0">
      <selection activeCell="C17" sqref="C17"/>
    </sheetView>
  </sheetViews>
  <sheetFormatPr defaultRowHeight="15" x14ac:dyDescent="0.25"/>
  <cols>
    <col min="1" max="1" width="4.28515625" style="32" customWidth="1"/>
    <col min="2" max="2" width="27" style="32" customWidth="1"/>
    <col min="3" max="3" width="46" style="32" customWidth="1"/>
    <col min="4" max="4" width="12" style="32" customWidth="1"/>
    <col min="5" max="5" width="8.7109375" style="32" customWidth="1"/>
    <col min="6" max="6" width="16.42578125" style="32" customWidth="1"/>
    <col min="7" max="7" width="11.7109375" style="32" customWidth="1"/>
    <col min="8" max="9" width="15.28515625" style="32" customWidth="1"/>
    <col min="10" max="10" width="18" style="32" customWidth="1"/>
    <col min="11" max="11" width="8.5703125" style="32" customWidth="1"/>
    <col min="12" max="256" width="9.140625" style="32"/>
    <col min="257" max="257" width="4.28515625" style="32" customWidth="1"/>
    <col min="258" max="258" width="27" style="32" customWidth="1"/>
    <col min="259" max="259" width="46" style="32" customWidth="1"/>
    <col min="260" max="260" width="12" style="32" customWidth="1"/>
    <col min="261" max="261" width="8.7109375" style="32" customWidth="1"/>
    <col min="262" max="262" width="16.42578125" style="32" customWidth="1"/>
    <col min="263" max="263" width="11.7109375" style="32" customWidth="1"/>
    <col min="264" max="265" width="15.28515625" style="32" customWidth="1"/>
    <col min="266" max="266" width="18" style="32" customWidth="1"/>
    <col min="267" max="267" width="8.5703125" style="32" customWidth="1"/>
    <col min="268" max="512" width="9.140625" style="32"/>
    <col min="513" max="513" width="4.28515625" style="32" customWidth="1"/>
    <col min="514" max="514" width="27" style="32" customWidth="1"/>
    <col min="515" max="515" width="46" style="32" customWidth="1"/>
    <col min="516" max="516" width="12" style="32" customWidth="1"/>
    <col min="517" max="517" width="8.7109375" style="32" customWidth="1"/>
    <col min="518" max="518" width="16.42578125" style="32" customWidth="1"/>
    <col min="519" max="519" width="11.7109375" style="32" customWidth="1"/>
    <col min="520" max="521" width="15.28515625" style="32" customWidth="1"/>
    <col min="522" max="522" width="18" style="32" customWidth="1"/>
    <col min="523" max="523" width="8.5703125" style="32" customWidth="1"/>
    <col min="524" max="768" width="9.140625" style="32"/>
    <col min="769" max="769" width="4.28515625" style="32" customWidth="1"/>
    <col min="770" max="770" width="27" style="32" customWidth="1"/>
    <col min="771" max="771" width="46" style="32" customWidth="1"/>
    <col min="772" max="772" width="12" style="32" customWidth="1"/>
    <col min="773" max="773" width="8.7109375" style="32" customWidth="1"/>
    <col min="774" max="774" width="16.42578125" style="32" customWidth="1"/>
    <col min="775" max="775" width="11.7109375" style="32" customWidth="1"/>
    <col min="776" max="777" width="15.28515625" style="32" customWidth="1"/>
    <col min="778" max="778" width="18" style="32" customWidth="1"/>
    <col min="779" max="779" width="8.5703125" style="32" customWidth="1"/>
    <col min="780" max="1024" width="9.140625" style="32"/>
    <col min="1025" max="1025" width="4.28515625" style="32" customWidth="1"/>
    <col min="1026" max="1026" width="27" style="32" customWidth="1"/>
    <col min="1027" max="1027" width="46" style="32" customWidth="1"/>
    <col min="1028" max="1028" width="12" style="32" customWidth="1"/>
    <col min="1029" max="1029" width="8.7109375" style="32" customWidth="1"/>
    <col min="1030" max="1030" width="16.42578125" style="32" customWidth="1"/>
    <col min="1031" max="1031" width="11.7109375" style="32" customWidth="1"/>
    <col min="1032" max="1033" width="15.28515625" style="32" customWidth="1"/>
    <col min="1034" max="1034" width="18" style="32" customWidth="1"/>
    <col min="1035" max="1035" width="8.5703125" style="32" customWidth="1"/>
    <col min="1036" max="1280" width="9.140625" style="32"/>
    <col min="1281" max="1281" width="4.28515625" style="32" customWidth="1"/>
    <col min="1282" max="1282" width="27" style="32" customWidth="1"/>
    <col min="1283" max="1283" width="46" style="32" customWidth="1"/>
    <col min="1284" max="1284" width="12" style="32" customWidth="1"/>
    <col min="1285" max="1285" width="8.7109375" style="32" customWidth="1"/>
    <col min="1286" max="1286" width="16.42578125" style="32" customWidth="1"/>
    <col min="1287" max="1287" width="11.7109375" style="32" customWidth="1"/>
    <col min="1288" max="1289" width="15.28515625" style="32" customWidth="1"/>
    <col min="1290" max="1290" width="18" style="32" customWidth="1"/>
    <col min="1291" max="1291" width="8.5703125" style="32" customWidth="1"/>
    <col min="1292" max="1536" width="9.140625" style="32"/>
    <col min="1537" max="1537" width="4.28515625" style="32" customWidth="1"/>
    <col min="1538" max="1538" width="27" style="32" customWidth="1"/>
    <col min="1539" max="1539" width="46" style="32" customWidth="1"/>
    <col min="1540" max="1540" width="12" style="32" customWidth="1"/>
    <col min="1541" max="1541" width="8.7109375" style="32" customWidth="1"/>
    <col min="1542" max="1542" width="16.42578125" style="32" customWidth="1"/>
    <col min="1543" max="1543" width="11.7109375" style="32" customWidth="1"/>
    <col min="1544" max="1545" width="15.28515625" style="32" customWidth="1"/>
    <col min="1546" max="1546" width="18" style="32" customWidth="1"/>
    <col min="1547" max="1547" width="8.5703125" style="32" customWidth="1"/>
    <col min="1548" max="1792" width="9.140625" style="32"/>
    <col min="1793" max="1793" width="4.28515625" style="32" customWidth="1"/>
    <col min="1794" max="1794" width="27" style="32" customWidth="1"/>
    <col min="1795" max="1795" width="46" style="32" customWidth="1"/>
    <col min="1796" max="1796" width="12" style="32" customWidth="1"/>
    <col min="1797" max="1797" width="8.7109375" style="32" customWidth="1"/>
    <col min="1798" max="1798" width="16.42578125" style="32" customWidth="1"/>
    <col min="1799" max="1799" width="11.7109375" style="32" customWidth="1"/>
    <col min="1800" max="1801" width="15.28515625" style="32" customWidth="1"/>
    <col min="1802" max="1802" width="18" style="32" customWidth="1"/>
    <col min="1803" max="1803" width="8.5703125" style="32" customWidth="1"/>
    <col min="1804" max="2048" width="9.140625" style="32"/>
    <col min="2049" max="2049" width="4.28515625" style="32" customWidth="1"/>
    <col min="2050" max="2050" width="27" style="32" customWidth="1"/>
    <col min="2051" max="2051" width="46" style="32" customWidth="1"/>
    <col min="2052" max="2052" width="12" style="32" customWidth="1"/>
    <col min="2053" max="2053" width="8.7109375" style="32" customWidth="1"/>
    <col min="2054" max="2054" width="16.42578125" style="32" customWidth="1"/>
    <col min="2055" max="2055" width="11.7109375" style="32" customWidth="1"/>
    <col min="2056" max="2057" width="15.28515625" style="32" customWidth="1"/>
    <col min="2058" max="2058" width="18" style="32" customWidth="1"/>
    <col min="2059" max="2059" width="8.5703125" style="32" customWidth="1"/>
    <col min="2060" max="2304" width="9.140625" style="32"/>
    <col min="2305" max="2305" width="4.28515625" style="32" customWidth="1"/>
    <col min="2306" max="2306" width="27" style="32" customWidth="1"/>
    <col min="2307" max="2307" width="46" style="32" customWidth="1"/>
    <col min="2308" max="2308" width="12" style="32" customWidth="1"/>
    <col min="2309" max="2309" width="8.7109375" style="32" customWidth="1"/>
    <col min="2310" max="2310" width="16.42578125" style="32" customWidth="1"/>
    <col min="2311" max="2311" width="11.7109375" style="32" customWidth="1"/>
    <col min="2312" max="2313" width="15.28515625" style="32" customWidth="1"/>
    <col min="2314" max="2314" width="18" style="32" customWidth="1"/>
    <col min="2315" max="2315" width="8.5703125" style="32" customWidth="1"/>
    <col min="2316" max="2560" width="9.140625" style="32"/>
    <col min="2561" max="2561" width="4.28515625" style="32" customWidth="1"/>
    <col min="2562" max="2562" width="27" style="32" customWidth="1"/>
    <col min="2563" max="2563" width="46" style="32" customWidth="1"/>
    <col min="2564" max="2564" width="12" style="32" customWidth="1"/>
    <col min="2565" max="2565" width="8.7109375" style="32" customWidth="1"/>
    <col min="2566" max="2566" width="16.42578125" style="32" customWidth="1"/>
    <col min="2567" max="2567" width="11.7109375" style="32" customWidth="1"/>
    <col min="2568" max="2569" width="15.28515625" style="32" customWidth="1"/>
    <col min="2570" max="2570" width="18" style="32" customWidth="1"/>
    <col min="2571" max="2571" width="8.5703125" style="32" customWidth="1"/>
    <col min="2572" max="2816" width="9.140625" style="32"/>
    <col min="2817" max="2817" width="4.28515625" style="32" customWidth="1"/>
    <col min="2818" max="2818" width="27" style="32" customWidth="1"/>
    <col min="2819" max="2819" width="46" style="32" customWidth="1"/>
    <col min="2820" max="2820" width="12" style="32" customWidth="1"/>
    <col min="2821" max="2821" width="8.7109375" style="32" customWidth="1"/>
    <col min="2822" max="2822" width="16.42578125" style="32" customWidth="1"/>
    <col min="2823" max="2823" width="11.7109375" style="32" customWidth="1"/>
    <col min="2824" max="2825" width="15.28515625" style="32" customWidth="1"/>
    <col min="2826" max="2826" width="18" style="32" customWidth="1"/>
    <col min="2827" max="2827" width="8.5703125" style="32" customWidth="1"/>
    <col min="2828" max="3072" width="9.140625" style="32"/>
    <col min="3073" max="3073" width="4.28515625" style="32" customWidth="1"/>
    <col min="3074" max="3074" width="27" style="32" customWidth="1"/>
    <col min="3075" max="3075" width="46" style="32" customWidth="1"/>
    <col min="3076" max="3076" width="12" style="32" customWidth="1"/>
    <col min="3077" max="3077" width="8.7109375" style="32" customWidth="1"/>
    <col min="3078" max="3078" width="16.42578125" style="32" customWidth="1"/>
    <col min="3079" max="3079" width="11.7109375" style="32" customWidth="1"/>
    <col min="3080" max="3081" width="15.28515625" style="32" customWidth="1"/>
    <col min="3082" max="3082" width="18" style="32" customWidth="1"/>
    <col min="3083" max="3083" width="8.5703125" style="32" customWidth="1"/>
    <col min="3084" max="3328" width="9.140625" style="32"/>
    <col min="3329" max="3329" width="4.28515625" style="32" customWidth="1"/>
    <col min="3330" max="3330" width="27" style="32" customWidth="1"/>
    <col min="3331" max="3331" width="46" style="32" customWidth="1"/>
    <col min="3332" max="3332" width="12" style="32" customWidth="1"/>
    <col min="3333" max="3333" width="8.7109375" style="32" customWidth="1"/>
    <col min="3334" max="3334" width="16.42578125" style="32" customWidth="1"/>
    <col min="3335" max="3335" width="11.7109375" style="32" customWidth="1"/>
    <col min="3336" max="3337" width="15.28515625" style="32" customWidth="1"/>
    <col min="3338" max="3338" width="18" style="32" customWidth="1"/>
    <col min="3339" max="3339" width="8.5703125" style="32" customWidth="1"/>
    <col min="3340" max="3584" width="9.140625" style="32"/>
    <col min="3585" max="3585" width="4.28515625" style="32" customWidth="1"/>
    <col min="3586" max="3586" width="27" style="32" customWidth="1"/>
    <col min="3587" max="3587" width="46" style="32" customWidth="1"/>
    <col min="3588" max="3588" width="12" style="32" customWidth="1"/>
    <col min="3589" max="3589" width="8.7109375" style="32" customWidth="1"/>
    <col min="3590" max="3590" width="16.42578125" style="32" customWidth="1"/>
    <col min="3591" max="3591" width="11.7109375" style="32" customWidth="1"/>
    <col min="3592" max="3593" width="15.28515625" style="32" customWidth="1"/>
    <col min="3594" max="3594" width="18" style="32" customWidth="1"/>
    <col min="3595" max="3595" width="8.5703125" style="32" customWidth="1"/>
    <col min="3596" max="3840" width="9.140625" style="32"/>
    <col min="3841" max="3841" width="4.28515625" style="32" customWidth="1"/>
    <col min="3842" max="3842" width="27" style="32" customWidth="1"/>
    <col min="3843" max="3843" width="46" style="32" customWidth="1"/>
    <col min="3844" max="3844" width="12" style="32" customWidth="1"/>
    <col min="3845" max="3845" width="8.7109375" style="32" customWidth="1"/>
    <col min="3846" max="3846" width="16.42578125" style="32" customWidth="1"/>
    <col min="3847" max="3847" width="11.7109375" style="32" customWidth="1"/>
    <col min="3848" max="3849" width="15.28515625" style="32" customWidth="1"/>
    <col min="3850" max="3850" width="18" style="32" customWidth="1"/>
    <col min="3851" max="3851" width="8.5703125" style="32" customWidth="1"/>
    <col min="3852" max="4096" width="9.140625" style="32"/>
    <col min="4097" max="4097" width="4.28515625" style="32" customWidth="1"/>
    <col min="4098" max="4098" width="27" style="32" customWidth="1"/>
    <col min="4099" max="4099" width="46" style="32" customWidth="1"/>
    <col min="4100" max="4100" width="12" style="32" customWidth="1"/>
    <col min="4101" max="4101" width="8.7109375" style="32" customWidth="1"/>
    <col min="4102" max="4102" width="16.42578125" style="32" customWidth="1"/>
    <col min="4103" max="4103" width="11.7109375" style="32" customWidth="1"/>
    <col min="4104" max="4105" width="15.28515625" style="32" customWidth="1"/>
    <col min="4106" max="4106" width="18" style="32" customWidth="1"/>
    <col min="4107" max="4107" width="8.5703125" style="32" customWidth="1"/>
    <col min="4108" max="4352" width="9.140625" style="32"/>
    <col min="4353" max="4353" width="4.28515625" style="32" customWidth="1"/>
    <col min="4354" max="4354" width="27" style="32" customWidth="1"/>
    <col min="4355" max="4355" width="46" style="32" customWidth="1"/>
    <col min="4356" max="4356" width="12" style="32" customWidth="1"/>
    <col min="4357" max="4357" width="8.7109375" style="32" customWidth="1"/>
    <col min="4358" max="4358" width="16.42578125" style="32" customWidth="1"/>
    <col min="4359" max="4359" width="11.7109375" style="32" customWidth="1"/>
    <col min="4360" max="4361" width="15.28515625" style="32" customWidth="1"/>
    <col min="4362" max="4362" width="18" style="32" customWidth="1"/>
    <col min="4363" max="4363" width="8.5703125" style="32" customWidth="1"/>
    <col min="4364" max="4608" width="9.140625" style="32"/>
    <col min="4609" max="4609" width="4.28515625" style="32" customWidth="1"/>
    <col min="4610" max="4610" width="27" style="32" customWidth="1"/>
    <col min="4611" max="4611" width="46" style="32" customWidth="1"/>
    <col min="4612" max="4612" width="12" style="32" customWidth="1"/>
    <col min="4613" max="4613" width="8.7109375" style="32" customWidth="1"/>
    <col min="4614" max="4614" width="16.42578125" style="32" customWidth="1"/>
    <col min="4615" max="4615" width="11.7109375" style="32" customWidth="1"/>
    <col min="4616" max="4617" width="15.28515625" style="32" customWidth="1"/>
    <col min="4618" max="4618" width="18" style="32" customWidth="1"/>
    <col min="4619" max="4619" width="8.5703125" style="32" customWidth="1"/>
    <col min="4620" max="4864" width="9.140625" style="32"/>
    <col min="4865" max="4865" width="4.28515625" style="32" customWidth="1"/>
    <col min="4866" max="4866" width="27" style="32" customWidth="1"/>
    <col min="4867" max="4867" width="46" style="32" customWidth="1"/>
    <col min="4868" max="4868" width="12" style="32" customWidth="1"/>
    <col min="4869" max="4869" width="8.7109375" style="32" customWidth="1"/>
    <col min="4870" max="4870" width="16.42578125" style="32" customWidth="1"/>
    <col min="4871" max="4871" width="11.7109375" style="32" customWidth="1"/>
    <col min="4872" max="4873" width="15.28515625" style="32" customWidth="1"/>
    <col min="4874" max="4874" width="18" style="32" customWidth="1"/>
    <col min="4875" max="4875" width="8.5703125" style="32" customWidth="1"/>
    <col min="4876" max="5120" width="9.140625" style="32"/>
    <col min="5121" max="5121" width="4.28515625" style="32" customWidth="1"/>
    <col min="5122" max="5122" width="27" style="32" customWidth="1"/>
    <col min="5123" max="5123" width="46" style="32" customWidth="1"/>
    <col min="5124" max="5124" width="12" style="32" customWidth="1"/>
    <col min="5125" max="5125" width="8.7109375" style="32" customWidth="1"/>
    <col min="5126" max="5126" width="16.42578125" style="32" customWidth="1"/>
    <col min="5127" max="5127" width="11.7109375" style="32" customWidth="1"/>
    <col min="5128" max="5129" width="15.28515625" style="32" customWidth="1"/>
    <col min="5130" max="5130" width="18" style="32" customWidth="1"/>
    <col min="5131" max="5131" width="8.5703125" style="32" customWidth="1"/>
    <col min="5132" max="5376" width="9.140625" style="32"/>
    <col min="5377" max="5377" width="4.28515625" style="32" customWidth="1"/>
    <col min="5378" max="5378" width="27" style="32" customWidth="1"/>
    <col min="5379" max="5379" width="46" style="32" customWidth="1"/>
    <col min="5380" max="5380" width="12" style="32" customWidth="1"/>
    <col min="5381" max="5381" width="8.7109375" style="32" customWidth="1"/>
    <col min="5382" max="5382" width="16.42578125" style="32" customWidth="1"/>
    <col min="5383" max="5383" width="11.7109375" style="32" customWidth="1"/>
    <col min="5384" max="5385" width="15.28515625" style="32" customWidth="1"/>
    <col min="5386" max="5386" width="18" style="32" customWidth="1"/>
    <col min="5387" max="5387" width="8.5703125" style="32" customWidth="1"/>
    <col min="5388" max="5632" width="9.140625" style="32"/>
    <col min="5633" max="5633" width="4.28515625" style="32" customWidth="1"/>
    <col min="5634" max="5634" width="27" style="32" customWidth="1"/>
    <col min="5635" max="5635" width="46" style="32" customWidth="1"/>
    <col min="5636" max="5636" width="12" style="32" customWidth="1"/>
    <col min="5637" max="5637" width="8.7109375" style="32" customWidth="1"/>
    <col min="5638" max="5638" width="16.42578125" style="32" customWidth="1"/>
    <col min="5639" max="5639" width="11.7109375" style="32" customWidth="1"/>
    <col min="5640" max="5641" width="15.28515625" style="32" customWidth="1"/>
    <col min="5642" max="5642" width="18" style="32" customWidth="1"/>
    <col min="5643" max="5643" width="8.5703125" style="32" customWidth="1"/>
    <col min="5644" max="5888" width="9.140625" style="32"/>
    <col min="5889" max="5889" width="4.28515625" style="32" customWidth="1"/>
    <col min="5890" max="5890" width="27" style="32" customWidth="1"/>
    <col min="5891" max="5891" width="46" style="32" customWidth="1"/>
    <col min="5892" max="5892" width="12" style="32" customWidth="1"/>
    <col min="5893" max="5893" width="8.7109375" style="32" customWidth="1"/>
    <col min="5894" max="5894" width="16.42578125" style="32" customWidth="1"/>
    <col min="5895" max="5895" width="11.7109375" style="32" customWidth="1"/>
    <col min="5896" max="5897" width="15.28515625" style="32" customWidth="1"/>
    <col min="5898" max="5898" width="18" style="32" customWidth="1"/>
    <col min="5899" max="5899" width="8.5703125" style="32" customWidth="1"/>
    <col min="5900" max="6144" width="9.140625" style="32"/>
    <col min="6145" max="6145" width="4.28515625" style="32" customWidth="1"/>
    <col min="6146" max="6146" width="27" style="32" customWidth="1"/>
    <col min="6147" max="6147" width="46" style="32" customWidth="1"/>
    <col min="6148" max="6148" width="12" style="32" customWidth="1"/>
    <col min="6149" max="6149" width="8.7109375" style="32" customWidth="1"/>
    <col min="6150" max="6150" width="16.42578125" style="32" customWidth="1"/>
    <col min="6151" max="6151" width="11.7109375" style="32" customWidth="1"/>
    <col min="6152" max="6153" width="15.28515625" style="32" customWidth="1"/>
    <col min="6154" max="6154" width="18" style="32" customWidth="1"/>
    <col min="6155" max="6155" width="8.5703125" style="32" customWidth="1"/>
    <col min="6156" max="6400" width="9.140625" style="32"/>
    <col min="6401" max="6401" width="4.28515625" style="32" customWidth="1"/>
    <col min="6402" max="6402" width="27" style="32" customWidth="1"/>
    <col min="6403" max="6403" width="46" style="32" customWidth="1"/>
    <col min="6404" max="6404" width="12" style="32" customWidth="1"/>
    <col min="6405" max="6405" width="8.7109375" style="32" customWidth="1"/>
    <col min="6406" max="6406" width="16.42578125" style="32" customWidth="1"/>
    <col min="6407" max="6407" width="11.7109375" style="32" customWidth="1"/>
    <col min="6408" max="6409" width="15.28515625" style="32" customWidth="1"/>
    <col min="6410" max="6410" width="18" style="32" customWidth="1"/>
    <col min="6411" max="6411" width="8.5703125" style="32" customWidth="1"/>
    <col min="6412" max="6656" width="9.140625" style="32"/>
    <col min="6657" max="6657" width="4.28515625" style="32" customWidth="1"/>
    <col min="6658" max="6658" width="27" style="32" customWidth="1"/>
    <col min="6659" max="6659" width="46" style="32" customWidth="1"/>
    <col min="6660" max="6660" width="12" style="32" customWidth="1"/>
    <col min="6661" max="6661" width="8.7109375" style="32" customWidth="1"/>
    <col min="6662" max="6662" width="16.42578125" style="32" customWidth="1"/>
    <col min="6663" max="6663" width="11.7109375" style="32" customWidth="1"/>
    <col min="6664" max="6665" width="15.28515625" style="32" customWidth="1"/>
    <col min="6666" max="6666" width="18" style="32" customWidth="1"/>
    <col min="6667" max="6667" width="8.5703125" style="32" customWidth="1"/>
    <col min="6668" max="6912" width="9.140625" style="32"/>
    <col min="6913" max="6913" width="4.28515625" style="32" customWidth="1"/>
    <col min="6914" max="6914" width="27" style="32" customWidth="1"/>
    <col min="6915" max="6915" width="46" style="32" customWidth="1"/>
    <col min="6916" max="6916" width="12" style="32" customWidth="1"/>
    <col min="6917" max="6917" width="8.7109375" style="32" customWidth="1"/>
    <col min="6918" max="6918" width="16.42578125" style="32" customWidth="1"/>
    <col min="6919" max="6919" width="11.7109375" style="32" customWidth="1"/>
    <col min="6920" max="6921" width="15.28515625" style="32" customWidth="1"/>
    <col min="6922" max="6922" width="18" style="32" customWidth="1"/>
    <col min="6923" max="6923" width="8.5703125" style="32" customWidth="1"/>
    <col min="6924" max="7168" width="9.140625" style="32"/>
    <col min="7169" max="7169" width="4.28515625" style="32" customWidth="1"/>
    <col min="7170" max="7170" width="27" style="32" customWidth="1"/>
    <col min="7171" max="7171" width="46" style="32" customWidth="1"/>
    <col min="7172" max="7172" width="12" style="32" customWidth="1"/>
    <col min="7173" max="7173" width="8.7109375" style="32" customWidth="1"/>
    <col min="7174" max="7174" width="16.42578125" style="32" customWidth="1"/>
    <col min="7175" max="7175" width="11.7109375" style="32" customWidth="1"/>
    <col min="7176" max="7177" width="15.28515625" style="32" customWidth="1"/>
    <col min="7178" max="7178" width="18" style="32" customWidth="1"/>
    <col min="7179" max="7179" width="8.5703125" style="32" customWidth="1"/>
    <col min="7180" max="7424" width="9.140625" style="32"/>
    <col min="7425" max="7425" width="4.28515625" style="32" customWidth="1"/>
    <col min="7426" max="7426" width="27" style="32" customWidth="1"/>
    <col min="7427" max="7427" width="46" style="32" customWidth="1"/>
    <col min="7428" max="7428" width="12" style="32" customWidth="1"/>
    <col min="7429" max="7429" width="8.7109375" style="32" customWidth="1"/>
    <col min="7430" max="7430" width="16.42578125" style="32" customWidth="1"/>
    <col min="7431" max="7431" width="11.7109375" style="32" customWidth="1"/>
    <col min="7432" max="7433" width="15.28515625" style="32" customWidth="1"/>
    <col min="7434" max="7434" width="18" style="32" customWidth="1"/>
    <col min="7435" max="7435" width="8.5703125" style="32" customWidth="1"/>
    <col min="7436" max="7680" width="9.140625" style="32"/>
    <col min="7681" max="7681" width="4.28515625" style="32" customWidth="1"/>
    <col min="7682" max="7682" width="27" style="32" customWidth="1"/>
    <col min="7683" max="7683" width="46" style="32" customWidth="1"/>
    <col min="7684" max="7684" width="12" style="32" customWidth="1"/>
    <col min="7685" max="7685" width="8.7109375" style="32" customWidth="1"/>
    <col min="7686" max="7686" width="16.42578125" style="32" customWidth="1"/>
    <col min="7687" max="7687" width="11.7109375" style="32" customWidth="1"/>
    <col min="7688" max="7689" width="15.28515625" style="32" customWidth="1"/>
    <col min="7690" max="7690" width="18" style="32" customWidth="1"/>
    <col min="7691" max="7691" width="8.5703125" style="32" customWidth="1"/>
    <col min="7692" max="7936" width="9.140625" style="32"/>
    <col min="7937" max="7937" width="4.28515625" style="32" customWidth="1"/>
    <col min="7938" max="7938" width="27" style="32" customWidth="1"/>
    <col min="7939" max="7939" width="46" style="32" customWidth="1"/>
    <col min="7940" max="7940" width="12" style="32" customWidth="1"/>
    <col min="7941" max="7941" width="8.7109375" style="32" customWidth="1"/>
    <col min="7942" max="7942" width="16.42578125" style="32" customWidth="1"/>
    <col min="7943" max="7943" width="11.7109375" style="32" customWidth="1"/>
    <col min="7944" max="7945" width="15.28515625" style="32" customWidth="1"/>
    <col min="7946" max="7946" width="18" style="32" customWidth="1"/>
    <col min="7947" max="7947" width="8.5703125" style="32" customWidth="1"/>
    <col min="7948" max="8192" width="9.140625" style="32"/>
    <col min="8193" max="8193" width="4.28515625" style="32" customWidth="1"/>
    <col min="8194" max="8194" width="27" style="32" customWidth="1"/>
    <col min="8195" max="8195" width="46" style="32" customWidth="1"/>
    <col min="8196" max="8196" width="12" style="32" customWidth="1"/>
    <col min="8197" max="8197" width="8.7109375" style="32" customWidth="1"/>
    <col min="8198" max="8198" width="16.42578125" style="32" customWidth="1"/>
    <col min="8199" max="8199" width="11.7109375" style="32" customWidth="1"/>
    <col min="8200" max="8201" width="15.28515625" style="32" customWidth="1"/>
    <col min="8202" max="8202" width="18" style="32" customWidth="1"/>
    <col min="8203" max="8203" width="8.5703125" style="32" customWidth="1"/>
    <col min="8204" max="8448" width="9.140625" style="32"/>
    <col min="8449" max="8449" width="4.28515625" style="32" customWidth="1"/>
    <col min="8450" max="8450" width="27" style="32" customWidth="1"/>
    <col min="8451" max="8451" width="46" style="32" customWidth="1"/>
    <col min="8452" max="8452" width="12" style="32" customWidth="1"/>
    <col min="8453" max="8453" width="8.7109375" style="32" customWidth="1"/>
    <col min="8454" max="8454" width="16.42578125" style="32" customWidth="1"/>
    <col min="8455" max="8455" width="11.7109375" style="32" customWidth="1"/>
    <col min="8456" max="8457" width="15.28515625" style="32" customWidth="1"/>
    <col min="8458" max="8458" width="18" style="32" customWidth="1"/>
    <col min="8459" max="8459" width="8.5703125" style="32" customWidth="1"/>
    <col min="8460" max="8704" width="9.140625" style="32"/>
    <col min="8705" max="8705" width="4.28515625" style="32" customWidth="1"/>
    <col min="8706" max="8706" width="27" style="32" customWidth="1"/>
    <col min="8707" max="8707" width="46" style="32" customWidth="1"/>
    <col min="8708" max="8708" width="12" style="32" customWidth="1"/>
    <col min="8709" max="8709" width="8.7109375" style="32" customWidth="1"/>
    <col min="8710" max="8710" width="16.42578125" style="32" customWidth="1"/>
    <col min="8711" max="8711" width="11.7109375" style="32" customWidth="1"/>
    <col min="8712" max="8713" width="15.28515625" style="32" customWidth="1"/>
    <col min="8714" max="8714" width="18" style="32" customWidth="1"/>
    <col min="8715" max="8715" width="8.5703125" style="32" customWidth="1"/>
    <col min="8716" max="8960" width="9.140625" style="32"/>
    <col min="8961" max="8961" width="4.28515625" style="32" customWidth="1"/>
    <col min="8962" max="8962" width="27" style="32" customWidth="1"/>
    <col min="8963" max="8963" width="46" style="32" customWidth="1"/>
    <col min="8964" max="8964" width="12" style="32" customWidth="1"/>
    <col min="8965" max="8965" width="8.7109375" style="32" customWidth="1"/>
    <col min="8966" max="8966" width="16.42578125" style="32" customWidth="1"/>
    <col min="8967" max="8967" width="11.7109375" style="32" customWidth="1"/>
    <col min="8968" max="8969" width="15.28515625" style="32" customWidth="1"/>
    <col min="8970" max="8970" width="18" style="32" customWidth="1"/>
    <col min="8971" max="8971" width="8.5703125" style="32" customWidth="1"/>
    <col min="8972" max="9216" width="9.140625" style="32"/>
    <col min="9217" max="9217" width="4.28515625" style="32" customWidth="1"/>
    <col min="9218" max="9218" width="27" style="32" customWidth="1"/>
    <col min="9219" max="9219" width="46" style="32" customWidth="1"/>
    <col min="9220" max="9220" width="12" style="32" customWidth="1"/>
    <col min="9221" max="9221" width="8.7109375" style="32" customWidth="1"/>
    <col min="9222" max="9222" width="16.42578125" style="32" customWidth="1"/>
    <col min="9223" max="9223" width="11.7109375" style="32" customWidth="1"/>
    <col min="9224" max="9225" width="15.28515625" style="32" customWidth="1"/>
    <col min="9226" max="9226" width="18" style="32" customWidth="1"/>
    <col min="9227" max="9227" width="8.5703125" style="32" customWidth="1"/>
    <col min="9228" max="9472" width="9.140625" style="32"/>
    <col min="9473" max="9473" width="4.28515625" style="32" customWidth="1"/>
    <col min="9474" max="9474" width="27" style="32" customWidth="1"/>
    <col min="9475" max="9475" width="46" style="32" customWidth="1"/>
    <col min="9476" max="9476" width="12" style="32" customWidth="1"/>
    <col min="9477" max="9477" width="8.7109375" style="32" customWidth="1"/>
    <col min="9478" max="9478" width="16.42578125" style="32" customWidth="1"/>
    <col min="9479" max="9479" width="11.7109375" style="32" customWidth="1"/>
    <col min="9480" max="9481" width="15.28515625" style="32" customWidth="1"/>
    <col min="9482" max="9482" width="18" style="32" customWidth="1"/>
    <col min="9483" max="9483" width="8.5703125" style="32" customWidth="1"/>
    <col min="9484" max="9728" width="9.140625" style="32"/>
    <col min="9729" max="9729" width="4.28515625" style="32" customWidth="1"/>
    <col min="9730" max="9730" width="27" style="32" customWidth="1"/>
    <col min="9731" max="9731" width="46" style="32" customWidth="1"/>
    <col min="9732" max="9732" width="12" style="32" customWidth="1"/>
    <col min="9733" max="9733" width="8.7109375" style="32" customWidth="1"/>
    <col min="9734" max="9734" width="16.42578125" style="32" customWidth="1"/>
    <col min="9735" max="9735" width="11.7109375" style="32" customWidth="1"/>
    <col min="9736" max="9737" width="15.28515625" style="32" customWidth="1"/>
    <col min="9738" max="9738" width="18" style="32" customWidth="1"/>
    <col min="9739" max="9739" width="8.5703125" style="32" customWidth="1"/>
    <col min="9740" max="9984" width="9.140625" style="32"/>
    <col min="9985" max="9985" width="4.28515625" style="32" customWidth="1"/>
    <col min="9986" max="9986" width="27" style="32" customWidth="1"/>
    <col min="9987" max="9987" width="46" style="32" customWidth="1"/>
    <col min="9988" max="9988" width="12" style="32" customWidth="1"/>
    <col min="9989" max="9989" width="8.7109375" style="32" customWidth="1"/>
    <col min="9990" max="9990" width="16.42578125" style="32" customWidth="1"/>
    <col min="9991" max="9991" width="11.7109375" style="32" customWidth="1"/>
    <col min="9992" max="9993" width="15.28515625" style="32" customWidth="1"/>
    <col min="9994" max="9994" width="18" style="32" customWidth="1"/>
    <col min="9995" max="9995" width="8.5703125" style="32" customWidth="1"/>
    <col min="9996" max="10240" width="9.140625" style="32"/>
    <col min="10241" max="10241" width="4.28515625" style="32" customWidth="1"/>
    <col min="10242" max="10242" width="27" style="32" customWidth="1"/>
    <col min="10243" max="10243" width="46" style="32" customWidth="1"/>
    <col min="10244" max="10244" width="12" style="32" customWidth="1"/>
    <col min="10245" max="10245" width="8.7109375" style="32" customWidth="1"/>
    <col min="10246" max="10246" width="16.42578125" style="32" customWidth="1"/>
    <col min="10247" max="10247" width="11.7109375" style="32" customWidth="1"/>
    <col min="10248" max="10249" width="15.28515625" style="32" customWidth="1"/>
    <col min="10250" max="10250" width="18" style="32" customWidth="1"/>
    <col min="10251" max="10251" width="8.5703125" style="32" customWidth="1"/>
    <col min="10252" max="10496" width="9.140625" style="32"/>
    <col min="10497" max="10497" width="4.28515625" style="32" customWidth="1"/>
    <col min="10498" max="10498" width="27" style="32" customWidth="1"/>
    <col min="10499" max="10499" width="46" style="32" customWidth="1"/>
    <col min="10500" max="10500" width="12" style="32" customWidth="1"/>
    <col min="10501" max="10501" width="8.7109375" style="32" customWidth="1"/>
    <col min="10502" max="10502" width="16.42578125" style="32" customWidth="1"/>
    <col min="10503" max="10503" width="11.7109375" style="32" customWidth="1"/>
    <col min="10504" max="10505" width="15.28515625" style="32" customWidth="1"/>
    <col min="10506" max="10506" width="18" style="32" customWidth="1"/>
    <col min="10507" max="10507" width="8.5703125" style="32" customWidth="1"/>
    <col min="10508" max="10752" width="9.140625" style="32"/>
    <col min="10753" max="10753" width="4.28515625" style="32" customWidth="1"/>
    <col min="10754" max="10754" width="27" style="32" customWidth="1"/>
    <col min="10755" max="10755" width="46" style="32" customWidth="1"/>
    <col min="10756" max="10756" width="12" style="32" customWidth="1"/>
    <col min="10757" max="10757" width="8.7109375" style="32" customWidth="1"/>
    <col min="10758" max="10758" width="16.42578125" style="32" customWidth="1"/>
    <col min="10759" max="10759" width="11.7109375" style="32" customWidth="1"/>
    <col min="10760" max="10761" width="15.28515625" style="32" customWidth="1"/>
    <col min="10762" max="10762" width="18" style="32" customWidth="1"/>
    <col min="10763" max="10763" width="8.5703125" style="32" customWidth="1"/>
    <col min="10764" max="11008" width="9.140625" style="32"/>
    <col min="11009" max="11009" width="4.28515625" style="32" customWidth="1"/>
    <col min="11010" max="11010" width="27" style="32" customWidth="1"/>
    <col min="11011" max="11011" width="46" style="32" customWidth="1"/>
    <col min="11012" max="11012" width="12" style="32" customWidth="1"/>
    <col min="11013" max="11013" width="8.7109375" style="32" customWidth="1"/>
    <col min="11014" max="11014" width="16.42578125" style="32" customWidth="1"/>
    <col min="11015" max="11015" width="11.7109375" style="32" customWidth="1"/>
    <col min="11016" max="11017" width="15.28515625" style="32" customWidth="1"/>
    <col min="11018" max="11018" width="18" style="32" customWidth="1"/>
    <col min="11019" max="11019" width="8.5703125" style="32" customWidth="1"/>
    <col min="11020" max="11264" width="9.140625" style="32"/>
    <col min="11265" max="11265" width="4.28515625" style="32" customWidth="1"/>
    <col min="11266" max="11266" width="27" style="32" customWidth="1"/>
    <col min="11267" max="11267" width="46" style="32" customWidth="1"/>
    <col min="11268" max="11268" width="12" style="32" customWidth="1"/>
    <col min="11269" max="11269" width="8.7109375" style="32" customWidth="1"/>
    <col min="11270" max="11270" width="16.42578125" style="32" customWidth="1"/>
    <col min="11271" max="11271" width="11.7109375" style="32" customWidth="1"/>
    <col min="11272" max="11273" width="15.28515625" style="32" customWidth="1"/>
    <col min="11274" max="11274" width="18" style="32" customWidth="1"/>
    <col min="11275" max="11275" width="8.5703125" style="32" customWidth="1"/>
    <col min="11276" max="11520" width="9.140625" style="32"/>
    <col min="11521" max="11521" width="4.28515625" style="32" customWidth="1"/>
    <col min="11522" max="11522" width="27" style="32" customWidth="1"/>
    <col min="11523" max="11523" width="46" style="32" customWidth="1"/>
    <col min="11524" max="11524" width="12" style="32" customWidth="1"/>
    <col min="11525" max="11525" width="8.7109375" style="32" customWidth="1"/>
    <col min="11526" max="11526" width="16.42578125" style="32" customWidth="1"/>
    <col min="11527" max="11527" width="11.7109375" style="32" customWidth="1"/>
    <col min="11528" max="11529" width="15.28515625" style="32" customWidth="1"/>
    <col min="11530" max="11530" width="18" style="32" customWidth="1"/>
    <col min="11531" max="11531" width="8.5703125" style="32" customWidth="1"/>
    <col min="11532" max="11776" width="9.140625" style="32"/>
    <col min="11777" max="11777" width="4.28515625" style="32" customWidth="1"/>
    <col min="11778" max="11778" width="27" style="32" customWidth="1"/>
    <col min="11779" max="11779" width="46" style="32" customWidth="1"/>
    <col min="11780" max="11780" width="12" style="32" customWidth="1"/>
    <col min="11781" max="11781" width="8.7109375" style="32" customWidth="1"/>
    <col min="11782" max="11782" width="16.42578125" style="32" customWidth="1"/>
    <col min="11783" max="11783" width="11.7109375" style="32" customWidth="1"/>
    <col min="11784" max="11785" width="15.28515625" style="32" customWidth="1"/>
    <col min="11786" max="11786" width="18" style="32" customWidth="1"/>
    <col min="11787" max="11787" width="8.5703125" style="32" customWidth="1"/>
    <col min="11788" max="12032" width="9.140625" style="32"/>
    <col min="12033" max="12033" width="4.28515625" style="32" customWidth="1"/>
    <col min="12034" max="12034" width="27" style="32" customWidth="1"/>
    <col min="12035" max="12035" width="46" style="32" customWidth="1"/>
    <col min="12036" max="12036" width="12" style="32" customWidth="1"/>
    <col min="12037" max="12037" width="8.7109375" style="32" customWidth="1"/>
    <col min="12038" max="12038" width="16.42578125" style="32" customWidth="1"/>
    <col min="12039" max="12039" width="11.7109375" style="32" customWidth="1"/>
    <col min="12040" max="12041" width="15.28515625" style="32" customWidth="1"/>
    <col min="12042" max="12042" width="18" style="32" customWidth="1"/>
    <col min="12043" max="12043" width="8.5703125" style="32" customWidth="1"/>
    <col min="12044" max="12288" width="9.140625" style="32"/>
    <col min="12289" max="12289" width="4.28515625" style="32" customWidth="1"/>
    <col min="12290" max="12290" width="27" style="32" customWidth="1"/>
    <col min="12291" max="12291" width="46" style="32" customWidth="1"/>
    <col min="12292" max="12292" width="12" style="32" customWidth="1"/>
    <col min="12293" max="12293" width="8.7109375" style="32" customWidth="1"/>
    <col min="12294" max="12294" width="16.42578125" style="32" customWidth="1"/>
    <col min="12295" max="12295" width="11.7109375" style="32" customWidth="1"/>
    <col min="12296" max="12297" width="15.28515625" style="32" customWidth="1"/>
    <col min="12298" max="12298" width="18" style="32" customWidth="1"/>
    <col min="12299" max="12299" width="8.5703125" style="32" customWidth="1"/>
    <col min="12300" max="12544" width="9.140625" style="32"/>
    <col min="12545" max="12545" width="4.28515625" style="32" customWidth="1"/>
    <col min="12546" max="12546" width="27" style="32" customWidth="1"/>
    <col min="12547" max="12547" width="46" style="32" customWidth="1"/>
    <col min="12548" max="12548" width="12" style="32" customWidth="1"/>
    <col min="12549" max="12549" width="8.7109375" style="32" customWidth="1"/>
    <col min="12550" max="12550" width="16.42578125" style="32" customWidth="1"/>
    <col min="12551" max="12551" width="11.7109375" style="32" customWidth="1"/>
    <col min="12552" max="12553" width="15.28515625" style="32" customWidth="1"/>
    <col min="12554" max="12554" width="18" style="32" customWidth="1"/>
    <col min="12555" max="12555" width="8.5703125" style="32" customWidth="1"/>
    <col min="12556" max="12800" width="9.140625" style="32"/>
    <col min="12801" max="12801" width="4.28515625" style="32" customWidth="1"/>
    <col min="12802" max="12802" width="27" style="32" customWidth="1"/>
    <col min="12803" max="12803" width="46" style="32" customWidth="1"/>
    <col min="12804" max="12804" width="12" style="32" customWidth="1"/>
    <col min="12805" max="12805" width="8.7109375" style="32" customWidth="1"/>
    <col min="12806" max="12806" width="16.42578125" style="32" customWidth="1"/>
    <col min="12807" max="12807" width="11.7109375" style="32" customWidth="1"/>
    <col min="12808" max="12809" width="15.28515625" style="32" customWidth="1"/>
    <col min="12810" max="12810" width="18" style="32" customWidth="1"/>
    <col min="12811" max="12811" width="8.5703125" style="32" customWidth="1"/>
    <col min="12812" max="13056" width="9.140625" style="32"/>
    <col min="13057" max="13057" width="4.28515625" style="32" customWidth="1"/>
    <col min="13058" max="13058" width="27" style="32" customWidth="1"/>
    <col min="13059" max="13059" width="46" style="32" customWidth="1"/>
    <col min="13060" max="13060" width="12" style="32" customWidth="1"/>
    <col min="13061" max="13061" width="8.7109375" style="32" customWidth="1"/>
    <col min="13062" max="13062" width="16.42578125" style="32" customWidth="1"/>
    <col min="13063" max="13063" width="11.7109375" style="32" customWidth="1"/>
    <col min="13064" max="13065" width="15.28515625" style="32" customWidth="1"/>
    <col min="13066" max="13066" width="18" style="32" customWidth="1"/>
    <col min="13067" max="13067" width="8.5703125" style="32" customWidth="1"/>
    <col min="13068" max="13312" width="9.140625" style="32"/>
    <col min="13313" max="13313" width="4.28515625" style="32" customWidth="1"/>
    <col min="13314" max="13314" width="27" style="32" customWidth="1"/>
    <col min="13315" max="13315" width="46" style="32" customWidth="1"/>
    <col min="13316" max="13316" width="12" style="32" customWidth="1"/>
    <col min="13317" max="13317" width="8.7109375" style="32" customWidth="1"/>
    <col min="13318" max="13318" width="16.42578125" style="32" customWidth="1"/>
    <col min="13319" max="13319" width="11.7109375" style="32" customWidth="1"/>
    <col min="13320" max="13321" width="15.28515625" style="32" customWidth="1"/>
    <col min="13322" max="13322" width="18" style="32" customWidth="1"/>
    <col min="13323" max="13323" width="8.5703125" style="32" customWidth="1"/>
    <col min="13324" max="13568" width="9.140625" style="32"/>
    <col min="13569" max="13569" width="4.28515625" style="32" customWidth="1"/>
    <col min="13570" max="13570" width="27" style="32" customWidth="1"/>
    <col min="13571" max="13571" width="46" style="32" customWidth="1"/>
    <col min="13572" max="13572" width="12" style="32" customWidth="1"/>
    <col min="13573" max="13573" width="8.7109375" style="32" customWidth="1"/>
    <col min="13574" max="13574" width="16.42578125" style="32" customWidth="1"/>
    <col min="13575" max="13575" width="11.7109375" style="32" customWidth="1"/>
    <col min="13576" max="13577" width="15.28515625" style="32" customWidth="1"/>
    <col min="13578" max="13578" width="18" style="32" customWidth="1"/>
    <col min="13579" max="13579" width="8.5703125" style="32" customWidth="1"/>
    <col min="13580" max="13824" width="9.140625" style="32"/>
    <col min="13825" max="13825" width="4.28515625" style="32" customWidth="1"/>
    <col min="13826" max="13826" width="27" style="32" customWidth="1"/>
    <col min="13827" max="13827" width="46" style="32" customWidth="1"/>
    <col min="13828" max="13828" width="12" style="32" customWidth="1"/>
    <col min="13829" max="13829" width="8.7109375" style="32" customWidth="1"/>
    <col min="13830" max="13830" width="16.42578125" style="32" customWidth="1"/>
    <col min="13831" max="13831" width="11.7109375" style="32" customWidth="1"/>
    <col min="13832" max="13833" width="15.28515625" style="32" customWidth="1"/>
    <col min="13834" max="13834" width="18" style="32" customWidth="1"/>
    <col min="13835" max="13835" width="8.5703125" style="32" customWidth="1"/>
    <col min="13836" max="14080" width="9.140625" style="32"/>
    <col min="14081" max="14081" width="4.28515625" style="32" customWidth="1"/>
    <col min="14082" max="14082" width="27" style="32" customWidth="1"/>
    <col min="14083" max="14083" width="46" style="32" customWidth="1"/>
    <col min="14084" max="14084" width="12" style="32" customWidth="1"/>
    <col min="14085" max="14085" width="8.7109375" style="32" customWidth="1"/>
    <col min="14086" max="14086" width="16.42578125" style="32" customWidth="1"/>
    <col min="14087" max="14087" width="11.7109375" style="32" customWidth="1"/>
    <col min="14088" max="14089" width="15.28515625" style="32" customWidth="1"/>
    <col min="14090" max="14090" width="18" style="32" customWidth="1"/>
    <col min="14091" max="14091" width="8.5703125" style="32" customWidth="1"/>
    <col min="14092" max="14336" width="9.140625" style="32"/>
    <col min="14337" max="14337" width="4.28515625" style="32" customWidth="1"/>
    <col min="14338" max="14338" width="27" style="32" customWidth="1"/>
    <col min="14339" max="14339" width="46" style="32" customWidth="1"/>
    <col min="14340" max="14340" width="12" style="32" customWidth="1"/>
    <col min="14341" max="14341" width="8.7109375" style="32" customWidth="1"/>
    <col min="14342" max="14342" width="16.42578125" style="32" customWidth="1"/>
    <col min="14343" max="14343" width="11.7109375" style="32" customWidth="1"/>
    <col min="14344" max="14345" width="15.28515625" style="32" customWidth="1"/>
    <col min="14346" max="14346" width="18" style="32" customWidth="1"/>
    <col min="14347" max="14347" width="8.5703125" style="32" customWidth="1"/>
    <col min="14348" max="14592" width="9.140625" style="32"/>
    <col min="14593" max="14593" width="4.28515625" style="32" customWidth="1"/>
    <col min="14594" max="14594" width="27" style="32" customWidth="1"/>
    <col min="14595" max="14595" width="46" style="32" customWidth="1"/>
    <col min="14596" max="14596" width="12" style="32" customWidth="1"/>
    <col min="14597" max="14597" width="8.7109375" style="32" customWidth="1"/>
    <col min="14598" max="14598" width="16.42578125" style="32" customWidth="1"/>
    <col min="14599" max="14599" width="11.7109375" style="32" customWidth="1"/>
    <col min="14600" max="14601" width="15.28515625" style="32" customWidth="1"/>
    <col min="14602" max="14602" width="18" style="32" customWidth="1"/>
    <col min="14603" max="14603" width="8.5703125" style="32" customWidth="1"/>
    <col min="14604" max="14848" width="9.140625" style="32"/>
    <col min="14849" max="14849" width="4.28515625" style="32" customWidth="1"/>
    <col min="14850" max="14850" width="27" style="32" customWidth="1"/>
    <col min="14851" max="14851" width="46" style="32" customWidth="1"/>
    <col min="14852" max="14852" width="12" style="32" customWidth="1"/>
    <col min="14853" max="14853" width="8.7109375" style="32" customWidth="1"/>
    <col min="14854" max="14854" width="16.42578125" style="32" customWidth="1"/>
    <col min="14855" max="14855" width="11.7109375" style="32" customWidth="1"/>
    <col min="14856" max="14857" width="15.28515625" style="32" customWidth="1"/>
    <col min="14858" max="14858" width="18" style="32" customWidth="1"/>
    <col min="14859" max="14859" width="8.5703125" style="32" customWidth="1"/>
    <col min="14860" max="15104" width="9.140625" style="32"/>
    <col min="15105" max="15105" width="4.28515625" style="32" customWidth="1"/>
    <col min="15106" max="15106" width="27" style="32" customWidth="1"/>
    <col min="15107" max="15107" width="46" style="32" customWidth="1"/>
    <col min="15108" max="15108" width="12" style="32" customWidth="1"/>
    <col min="15109" max="15109" width="8.7109375" style="32" customWidth="1"/>
    <col min="15110" max="15110" width="16.42578125" style="32" customWidth="1"/>
    <col min="15111" max="15111" width="11.7109375" style="32" customWidth="1"/>
    <col min="15112" max="15113" width="15.28515625" style="32" customWidth="1"/>
    <col min="15114" max="15114" width="18" style="32" customWidth="1"/>
    <col min="15115" max="15115" width="8.5703125" style="32" customWidth="1"/>
    <col min="15116" max="15360" width="9.140625" style="32"/>
    <col min="15361" max="15361" width="4.28515625" style="32" customWidth="1"/>
    <col min="15362" max="15362" width="27" style="32" customWidth="1"/>
    <col min="15363" max="15363" width="46" style="32" customWidth="1"/>
    <col min="15364" max="15364" width="12" style="32" customWidth="1"/>
    <col min="15365" max="15365" width="8.7109375" style="32" customWidth="1"/>
    <col min="15366" max="15366" width="16.42578125" style="32" customWidth="1"/>
    <col min="15367" max="15367" width="11.7109375" style="32" customWidth="1"/>
    <col min="15368" max="15369" width="15.28515625" style="32" customWidth="1"/>
    <col min="15370" max="15370" width="18" style="32" customWidth="1"/>
    <col min="15371" max="15371" width="8.5703125" style="32" customWidth="1"/>
    <col min="15372" max="15616" width="9.140625" style="32"/>
    <col min="15617" max="15617" width="4.28515625" style="32" customWidth="1"/>
    <col min="15618" max="15618" width="27" style="32" customWidth="1"/>
    <col min="15619" max="15619" width="46" style="32" customWidth="1"/>
    <col min="15620" max="15620" width="12" style="32" customWidth="1"/>
    <col min="15621" max="15621" width="8.7109375" style="32" customWidth="1"/>
    <col min="15622" max="15622" width="16.42578125" style="32" customWidth="1"/>
    <col min="15623" max="15623" width="11.7109375" style="32" customWidth="1"/>
    <col min="15624" max="15625" width="15.28515625" style="32" customWidth="1"/>
    <col min="15626" max="15626" width="18" style="32" customWidth="1"/>
    <col min="15627" max="15627" width="8.5703125" style="32" customWidth="1"/>
    <col min="15628" max="15872" width="9.140625" style="32"/>
    <col min="15873" max="15873" width="4.28515625" style="32" customWidth="1"/>
    <col min="15874" max="15874" width="27" style="32" customWidth="1"/>
    <col min="15875" max="15875" width="46" style="32" customWidth="1"/>
    <col min="15876" max="15876" width="12" style="32" customWidth="1"/>
    <col min="15877" max="15877" width="8.7109375" style="32" customWidth="1"/>
    <col min="15878" max="15878" width="16.42578125" style="32" customWidth="1"/>
    <col min="15879" max="15879" width="11.7109375" style="32" customWidth="1"/>
    <col min="15880" max="15881" width="15.28515625" style="32" customWidth="1"/>
    <col min="15882" max="15882" width="18" style="32" customWidth="1"/>
    <col min="15883" max="15883" width="8.5703125" style="32" customWidth="1"/>
    <col min="15884" max="16128" width="9.140625" style="32"/>
    <col min="16129" max="16129" width="4.28515625" style="32" customWidth="1"/>
    <col min="16130" max="16130" width="27" style="32" customWidth="1"/>
    <col min="16131" max="16131" width="46" style="32" customWidth="1"/>
    <col min="16132" max="16132" width="12" style="32" customWidth="1"/>
    <col min="16133" max="16133" width="8.7109375" style="32" customWidth="1"/>
    <col min="16134" max="16134" width="16.42578125" style="32" customWidth="1"/>
    <col min="16135" max="16135" width="11.7109375" style="32" customWidth="1"/>
    <col min="16136" max="16137" width="15.28515625" style="32" customWidth="1"/>
    <col min="16138" max="16138" width="18" style="32" customWidth="1"/>
    <col min="16139" max="16139" width="8.5703125" style="32" customWidth="1"/>
    <col min="16140" max="16384" width="9.140625" style="32"/>
  </cols>
  <sheetData>
    <row r="1" spans="1:256" x14ac:dyDescent="0.25">
      <c r="A1" s="287" t="s">
        <v>206</v>
      </c>
      <c r="B1" s="288"/>
      <c r="C1" s="288"/>
      <c r="D1" s="288"/>
      <c r="E1" s="288"/>
      <c r="F1" s="288"/>
      <c r="G1" s="288"/>
      <c r="H1" s="289"/>
      <c r="I1" s="289"/>
      <c r="J1" s="289"/>
      <c r="K1" s="30"/>
      <c r="L1" s="30"/>
      <c r="M1" s="30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</row>
    <row r="2" spans="1:256" ht="15" customHeight="1" x14ac:dyDescent="0.25">
      <c r="A2" s="290" t="s">
        <v>20</v>
      </c>
      <c r="B2" s="262"/>
      <c r="C2" s="262"/>
      <c r="D2" s="262"/>
      <c r="E2" s="262"/>
      <c r="F2" s="262"/>
      <c r="G2" s="262"/>
      <c r="H2" s="262"/>
      <c r="I2" s="262"/>
      <c r="J2" s="262"/>
      <c r="K2" s="30"/>
      <c r="L2" s="30"/>
      <c r="M2" s="30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</row>
    <row r="3" spans="1:256" s="191" customFormat="1" ht="34.5" customHeight="1" x14ac:dyDescent="0.25">
      <c r="A3" s="291" t="s">
        <v>187</v>
      </c>
      <c r="B3" s="292"/>
      <c r="C3" s="292"/>
      <c r="D3" s="292"/>
      <c r="E3" s="292"/>
      <c r="F3" s="292"/>
      <c r="G3" s="293"/>
      <c r="H3" s="262"/>
      <c r="I3" s="262"/>
      <c r="J3" s="262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0"/>
      <c r="GB3" s="190"/>
      <c r="GC3" s="190"/>
      <c r="GD3" s="190"/>
      <c r="GE3" s="190"/>
      <c r="GF3" s="190"/>
      <c r="GG3" s="190"/>
      <c r="GH3" s="190"/>
      <c r="GI3" s="190"/>
      <c r="GJ3" s="190"/>
      <c r="GK3" s="190"/>
      <c r="GL3" s="190"/>
      <c r="GM3" s="190"/>
      <c r="GN3" s="190"/>
      <c r="GO3" s="190"/>
      <c r="GP3" s="190"/>
      <c r="GQ3" s="190"/>
      <c r="GR3" s="190"/>
      <c r="GS3" s="190"/>
      <c r="GT3" s="190"/>
      <c r="GU3" s="190"/>
      <c r="GV3" s="190"/>
      <c r="GW3" s="190"/>
      <c r="GX3" s="190"/>
      <c r="GY3" s="190"/>
      <c r="GZ3" s="190"/>
      <c r="HA3" s="190"/>
      <c r="HB3" s="190"/>
      <c r="HC3" s="190"/>
      <c r="HD3" s="190"/>
      <c r="HE3" s="190"/>
      <c r="HF3" s="190"/>
      <c r="HG3" s="190"/>
      <c r="HH3" s="190"/>
      <c r="HI3" s="190"/>
      <c r="HJ3" s="190"/>
      <c r="HK3" s="190"/>
      <c r="HL3" s="190"/>
      <c r="HM3" s="190"/>
      <c r="HN3" s="190"/>
      <c r="HO3" s="190"/>
      <c r="HP3" s="190"/>
      <c r="HQ3" s="190"/>
      <c r="HR3" s="190"/>
      <c r="HS3" s="190"/>
      <c r="HT3" s="190"/>
      <c r="HU3" s="190"/>
      <c r="HV3" s="190"/>
      <c r="HW3" s="190"/>
      <c r="HX3" s="190"/>
      <c r="HY3" s="190"/>
      <c r="HZ3" s="190"/>
      <c r="IA3" s="190"/>
      <c r="IB3" s="190"/>
      <c r="IC3" s="190"/>
      <c r="ID3" s="190"/>
      <c r="IE3" s="190"/>
      <c r="IF3" s="190"/>
      <c r="IG3" s="190"/>
      <c r="IH3" s="190"/>
      <c r="II3" s="190"/>
      <c r="IJ3" s="190"/>
      <c r="IK3" s="190"/>
      <c r="IL3" s="190"/>
      <c r="IM3" s="190"/>
      <c r="IN3" s="190"/>
      <c r="IO3" s="190"/>
      <c r="IP3" s="190"/>
      <c r="IQ3" s="190"/>
      <c r="IR3" s="190"/>
      <c r="IS3" s="190"/>
      <c r="IT3" s="190"/>
    </row>
    <row r="4" spans="1:256" ht="17.25" customHeight="1" x14ac:dyDescent="0.25">
      <c r="A4" s="240" t="s">
        <v>129</v>
      </c>
      <c r="B4" s="268"/>
      <c r="C4" s="268"/>
      <c r="D4" s="268"/>
      <c r="E4" s="268"/>
      <c r="F4" s="268"/>
      <c r="G4" s="268"/>
      <c r="H4" s="262"/>
      <c r="I4" s="262"/>
      <c r="J4" s="26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</row>
    <row r="5" spans="1:256" x14ac:dyDescent="0.25">
      <c r="A5" s="294" t="s">
        <v>232</v>
      </c>
      <c r="B5" s="265"/>
      <c r="C5" s="265"/>
      <c r="D5" s="265"/>
      <c r="E5" s="265"/>
      <c r="F5" s="265"/>
      <c r="G5" s="271"/>
      <c r="H5" s="262"/>
      <c r="I5" s="262"/>
      <c r="J5" s="262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</row>
    <row r="6" spans="1:256" x14ac:dyDescent="0.25">
      <c r="A6" s="265"/>
      <c r="B6" s="265"/>
      <c r="C6" s="265"/>
      <c r="D6" s="265"/>
      <c r="E6" s="265"/>
      <c r="F6" s="265"/>
      <c r="G6" s="271"/>
      <c r="H6" s="177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</row>
    <row r="7" spans="1:256" ht="16.5" customHeight="1" x14ac:dyDescent="0.25">
      <c r="A7" s="250" t="s">
        <v>82</v>
      </c>
      <c r="B7" s="250"/>
      <c r="C7" s="250"/>
      <c r="D7" s="250"/>
      <c r="E7" s="250"/>
      <c r="F7" s="250"/>
      <c r="G7" s="250"/>
      <c r="H7" s="250"/>
      <c r="I7" s="250"/>
      <c r="J7" s="250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</row>
    <row r="8" spans="1:256" ht="120" x14ac:dyDescent="0.25">
      <c r="A8" s="35" t="s">
        <v>21</v>
      </c>
      <c r="B8" s="35" t="s">
        <v>35</v>
      </c>
      <c r="C8" s="35" t="s">
        <v>70</v>
      </c>
      <c r="D8" s="35" t="s">
        <v>22</v>
      </c>
      <c r="E8" s="35" t="s">
        <v>4</v>
      </c>
      <c r="F8" s="35" t="s">
        <v>71</v>
      </c>
      <c r="G8" s="35" t="s">
        <v>72</v>
      </c>
      <c r="H8" s="35" t="s">
        <v>73</v>
      </c>
      <c r="I8" s="35" t="s">
        <v>74</v>
      </c>
      <c r="J8" s="127" t="s">
        <v>178</v>
      </c>
      <c r="K8" s="116"/>
    </row>
    <row r="9" spans="1:256" x14ac:dyDescent="0.25">
      <c r="A9" s="67">
        <v>1</v>
      </c>
      <c r="B9" s="67">
        <v>2</v>
      </c>
      <c r="C9" s="67">
        <v>3</v>
      </c>
      <c r="D9" s="67">
        <v>4</v>
      </c>
      <c r="E9" s="67">
        <v>5</v>
      </c>
      <c r="F9" s="67">
        <v>6</v>
      </c>
      <c r="G9" s="67">
        <v>7</v>
      </c>
      <c r="H9" s="67">
        <v>8</v>
      </c>
      <c r="I9" s="67">
        <v>9</v>
      </c>
      <c r="J9" s="67">
        <v>10</v>
      </c>
      <c r="K9" s="42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</row>
    <row r="10" spans="1:256" ht="40.5" customHeight="1" x14ac:dyDescent="0.25">
      <c r="A10" s="67">
        <v>1</v>
      </c>
      <c r="B10" s="297" t="s">
        <v>188</v>
      </c>
      <c r="C10" s="298"/>
      <c r="D10" s="298"/>
      <c r="E10" s="298"/>
      <c r="F10" s="298"/>
      <c r="G10" s="298"/>
      <c r="H10" s="298"/>
      <c r="I10" s="298"/>
      <c r="J10" s="299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</row>
    <row r="11" spans="1:256" x14ac:dyDescent="0.25">
      <c r="A11" s="36">
        <v>2</v>
      </c>
      <c r="B11" s="254" t="s">
        <v>235</v>
      </c>
      <c r="C11" s="255"/>
      <c r="D11" s="255"/>
      <c r="E11" s="255"/>
      <c r="F11" s="255"/>
      <c r="G11" s="255"/>
      <c r="H11" s="256"/>
      <c r="I11" s="68"/>
      <c r="J11" s="68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</row>
    <row r="12" spans="1:256" x14ac:dyDescent="0.25">
      <c r="A12" s="192">
        <v>3</v>
      </c>
      <c r="B12" s="257" t="s">
        <v>36</v>
      </c>
      <c r="C12" s="300"/>
      <c r="D12" s="300"/>
      <c r="E12" s="300"/>
      <c r="F12" s="301"/>
      <c r="G12" s="69"/>
      <c r="H12" s="69"/>
      <c r="I12" s="69"/>
      <c r="J12" s="69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</row>
    <row r="13" spans="1:256" ht="30" x14ac:dyDescent="0.25">
      <c r="A13" s="67">
        <v>4</v>
      </c>
      <c r="B13" s="70" t="s">
        <v>233</v>
      </c>
      <c r="C13" s="95" t="s">
        <v>189</v>
      </c>
      <c r="D13" s="95" t="s">
        <v>23</v>
      </c>
      <c r="E13" s="95" t="s">
        <v>27</v>
      </c>
      <c r="F13" s="95"/>
      <c r="G13" s="95"/>
      <c r="H13" s="117">
        <v>14.18</v>
      </c>
      <c r="I13" s="92">
        <f>H13*E13*1000</f>
        <v>14180</v>
      </c>
      <c r="J13" s="71">
        <f>I13*1.063*1.079*1.079*1.054</f>
        <v>18496.646458426756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</row>
    <row r="14" spans="1:256" x14ac:dyDescent="0.25">
      <c r="A14" s="36">
        <v>5</v>
      </c>
      <c r="B14" s="107" t="s">
        <v>24</v>
      </c>
      <c r="C14" s="69"/>
      <c r="D14" s="69"/>
      <c r="E14" s="69"/>
      <c r="F14" s="72"/>
      <c r="G14" s="73"/>
      <c r="H14" s="193">
        <f>H5+H9</f>
        <v>8</v>
      </c>
      <c r="I14" s="72"/>
      <c r="J14" s="74">
        <f>J13</f>
        <v>18496.646458426756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</row>
    <row r="15" spans="1:256" x14ac:dyDescent="0.25">
      <c r="A15" s="192">
        <v>6</v>
      </c>
      <c r="B15" s="257" t="s">
        <v>37</v>
      </c>
      <c r="C15" s="300"/>
      <c r="D15" s="300"/>
      <c r="E15" s="300"/>
      <c r="F15" s="301"/>
      <c r="G15" s="69"/>
      <c r="H15" s="69"/>
      <c r="I15" s="69"/>
      <c r="J15" s="69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256" x14ac:dyDescent="0.25">
      <c r="A16" s="67">
        <v>7</v>
      </c>
      <c r="B16" s="257" t="s">
        <v>190</v>
      </c>
      <c r="C16" s="258"/>
      <c r="D16" s="258"/>
      <c r="E16" s="258"/>
      <c r="F16" s="259"/>
      <c r="G16" s="69"/>
      <c r="H16" s="69"/>
      <c r="I16" s="69"/>
      <c r="J16" s="6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256" ht="45" x14ac:dyDescent="0.25">
      <c r="A17" s="36">
        <v>8</v>
      </c>
      <c r="B17" s="70" t="s">
        <v>234</v>
      </c>
      <c r="C17" s="95" t="s">
        <v>191</v>
      </c>
      <c r="D17" s="95" t="s">
        <v>192</v>
      </c>
      <c r="E17" s="95" t="s">
        <v>27</v>
      </c>
      <c r="F17" s="95" t="s">
        <v>193</v>
      </c>
      <c r="G17" s="70"/>
      <c r="H17" s="70" t="s">
        <v>194</v>
      </c>
      <c r="I17" s="71">
        <f>H17*F17*E17*1000</f>
        <v>148416.70000000001</v>
      </c>
      <c r="J17" s="71">
        <f>I17*1.063*1.079*1.079*1.054</f>
        <v>193597.4068001683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256" x14ac:dyDescent="0.25">
      <c r="A18" s="192">
        <v>9</v>
      </c>
      <c r="B18" s="247" t="s">
        <v>39</v>
      </c>
      <c r="C18" s="295"/>
      <c r="D18" s="295"/>
      <c r="E18" s="295"/>
      <c r="F18" s="295"/>
      <c r="G18" s="295"/>
      <c r="H18" s="296"/>
      <c r="I18" s="75">
        <f>I17</f>
        <v>148416.70000000001</v>
      </c>
      <c r="J18" s="76">
        <f>J17</f>
        <v>193597.4068001683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</row>
    <row r="19" spans="1:256" x14ac:dyDescent="0.25">
      <c r="A19" s="67">
        <v>10</v>
      </c>
      <c r="B19" s="69" t="s">
        <v>24</v>
      </c>
      <c r="C19" s="69"/>
      <c r="D19" s="69"/>
      <c r="E19" s="69"/>
      <c r="F19" s="75"/>
      <c r="G19" s="73"/>
      <c r="H19" s="193"/>
      <c r="I19" s="72"/>
      <c r="J19" s="72">
        <f>J14</f>
        <v>18496.646458426756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</row>
    <row r="20" spans="1:256" x14ac:dyDescent="0.25">
      <c r="A20" s="36">
        <v>11</v>
      </c>
      <c r="B20" s="77" t="s">
        <v>195</v>
      </c>
      <c r="C20" s="69"/>
      <c r="D20" s="178"/>
      <c r="E20" s="69"/>
      <c r="F20" s="72"/>
      <c r="G20" s="73"/>
      <c r="H20" s="193"/>
      <c r="I20" s="79"/>
      <c r="J20" s="76">
        <f>J18+J19</f>
        <v>212094.05325859506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</row>
    <row r="21" spans="1:256" x14ac:dyDescent="0.25">
      <c r="A21" s="192">
        <v>12</v>
      </c>
      <c r="B21" s="77" t="s">
        <v>85</v>
      </c>
      <c r="C21" s="128"/>
      <c r="D21" s="128"/>
      <c r="E21" s="128"/>
      <c r="F21" s="128"/>
      <c r="G21" s="128"/>
      <c r="H21" s="129"/>
      <c r="I21" s="171"/>
      <c r="J21" s="104">
        <f>J20*0.22</f>
        <v>46660.691716890913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</row>
    <row r="22" spans="1:256" x14ac:dyDescent="0.25">
      <c r="A22" s="67">
        <v>13</v>
      </c>
      <c r="B22" s="107" t="s">
        <v>86</v>
      </c>
      <c r="C22" s="103"/>
      <c r="D22" s="103"/>
      <c r="E22" s="103"/>
      <c r="F22" s="103"/>
      <c r="G22" s="103"/>
      <c r="H22" s="103"/>
      <c r="I22" s="172"/>
      <c r="J22" s="76">
        <f>J20+J21</f>
        <v>258754.74497548596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</row>
    <row r="23" spans="1:256" ht="15" customHeight="1" x14ac:dyDescent="0.25">
      <c r="A23" s="36">
        <v>14</v>
      </c>
      <c r="B23" s="241" t="s">
        <v>196</v>
      </c>
      <c r="C23" s="242"/>
      <c r="D23" s="242"/>
      <c r="E23" s="242"/>
      <c r="F23" s="242"/>
      <c r="G23" s="242"/>
      <c r="H23" s="243"/>
      <c r="I23" s="104"/>
      <c r="J23" s="72">
        <f>J19*1.22</f>
        <v>22565.908679280641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</row>
    <row r="24" spans="1:256" x14ac:dyDescent="0.25">
      <c r="A24" s="39"/>
      <c r="B24" s="38"/>
      <c r="C24" s="38"/>
      <c r="D24" s="38"/>
      <c r="E24" s="38"/>
      <c r="F24" s="38"/>
      <c r="G24" s="38"/>
      <c r="H24" s="38"/>
      <c r="I24" s="37"/>
      <c r="J24" s="194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</row>
    <row r="25" spans="1:256" x14ac:dyDescent="0.25">
      <c r="A25" s="39"/>
      <c r="B25" s="38"/>
      <c r="C25" s="38"/>
      <c r="D25" s="38"/>
      <c r="E25" s="38"/>
      <c r="F25" s="38"/>
      <c r="G25" s="38"/>
      <c r="H25" s="38"/>
      <c r="I25" s="37"/>
      <c r="J25" s="194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</row>
    <row r="26" spans="1:256" x14ac:dyDescent="0.25">
      <c r="A26" s="39"/>
      <c r="B26" s="38"/>
      <c r="C26" s="38"/>
      <c r="D26" s="38"/>
      <c r="E26" s="38"/>
      <c r="F26" s="38"/>
      <c r="G26" s="38"/>
      <c r="H26" s="38"/>
      <c r="I26" s="37"/>
      <c r="J26" s="194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</row>
    <row r="27" spans="1:256" s="136" customFormat="1" ht="18" customHeight="1" x14ac:dyDescent="0.2">
      <c r="A27" s="130" t="s">
        <v>63</v>
      </c>
      <c r="B27" s="131" t="s">
        <v>64</v>
      </c>
      <c r="C27" s="132" t="s">
        <v>65</v>
      </c>
      <c r="D27" s="132"/>
      <c r="E27" s="132" t="s">
        <v>18</v>
      </c>
      <c r="F27" s="133"/>
      <c r="G27" s="133"/>
      <c r="H27" s="134"/>
      <c r="I27" s="135"/>
      <c r="J27" s="133"/>
      <c r="K27" s="133"/>
      <c r="L27" s="133"/>
    </row>
    <row r="28" spans="1:256" s="136" customFormat="1" ht="12.75" x14ac:dyDescent="0.2">
      <c r="A28" s="133"/>
      <c r="B28" s="131"/>
      <c r="C28" s="137" t="s">
        <v>66</v>
      </c>
      <c r="D28" s="137"/>
      <c r="E28" s="137"/>
      <c r="F28" s="138"/>
      <c r="G28" s="138"/>
      <c r="H28" s="134"/>
      <c r="I28" s="133"/>
      <c r="J28" s="133"/>
      <c r="K28" s="133"/>
      <c r="L28" s="133"/>
    </row>
    <row r="29" spans="1:256" s="136" customFormat="1" ht="12.75" x14ac:dyDescent="0.2">
      <c r="A29" s="133"/>
      <c r="B29" s="131"/>
      <c r="C29" s="133"/>
      <c r="D29" s="139"/>
      <c r="E29" s="133"/>
      <c r="F29" s="133"/>
      <c r="G29" s="133"/>
      <c r="H29" s="134"/>
      <c r="I29" s="133"/>
      <c r="J29" s="133"/>
      <c r="K29" s="133"/>
      <c r="L29" s="133"/>
    </row>
    <row r="30" spans="1:256" s="136" customFormat="1" ht="12.75" x14ac:dyDescent="0.2">
      <c r="A30" s="130" t="s">
        <v>63</v>
      </c>
      <c r="B30" s="131" t="s">
        <v>67</v>
      </c>
      <c r="C30" s="132" t="s">
        <v>88</v>
      </c>
      <c r="D30" s="132"/>
      <c r="E30" s="132" t="s">
        <v>68</v>
      </c>
      <c r="F30" s="133"/>
      <c r="G30" s="133"/>
      <c r="H30" s="134"/>
      <c r="I30" s="133"/>
      <c r="J30" s="133"/>
      <c r="K30" s="133"/>
      <c r="L30" s="133"/>
    </row>
    <row r="31" spans="1:256" s="136" customFormat="1" ht="12.75" x14ac:dyDescent="0.2">
      <c r="A31" s="133"/>
      <c r="B31" s="133"/>
      <c r="C31" s="137" t="s">
        <v>66</v>
      </c>
      <c r="D31" s="137"/>
      <c r="E31" s="137"/>
      <c r="F31" s="138"/>
      <c r="G31" s="138"/>
      <c r="H31" s="134"/>
      <c r="I31" s="133"/>
      <c r="J31" s="133"/>
      <c r="K31" s="133"/>
      <c r="L31" s="133"/>
    </row>
    <row r="32" spans="1:256" x14ac:dyDescent="0.25">
      <c r="A32" s="40"/>
      <c r="B32" s="41"/>
      <c r="C32" s="41"/>
      <c r="D32" s="41"/>
      <c r="E32" s="41"/>
      <c r="F32" s="41"/>
      <c r="G32" s="41"/>
      <c r="H32" s="41"/>
      <c r="I32" s="4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x14ac:dyDescent="0.25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</row>
    <row r="35" spans="1:256" x14ac:dyDescent="0.25">
      <c r="A35" s="39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</row>
    <row r="36" spans="1:256" x14ac:dyDescent="0.25">
      <c r="A36" s="39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</row>
    <row r="37" spans="1:256" x14ac:dyDescent="0.25">
      <c r="A37" s="39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</row>
    <row r="38" spans="1:256" x14ac:dyDescent="0.25">
      <c r="A38" s="39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</row>
    <row r="39" spans="1:256" x14ac:dyDescent="0.25">
      <c r="A39" s="39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</row>
    <row r="40" spans="1:256" x14ac:dyDescent="0.25">
      <c r="A40" s="39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</row>
    <row r="41" spans="1:256" x14ac:dyDescent="0.25">
      <c r="A41" s="39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</row>
    <row r="42" spans="1:256" x14ac:dyDescent="0.25">
      <c r="A42" s="39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</row>
    <row r="43" spans="1:256" x14ac:dyDescent="0.25">
      <c r="A43" s="39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</row>
    <row r="44" spans="1:256" x14ac:dyDescent="0.25">
      <c r="A44" s="39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</row>
    <row r="45" spans="1:256" x14ac:dyDescent="0.25">
      <c r="A45" s="39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</row>
    <row r="46" spans="1:256" x14ac:dyDescent="0.25">
      <c r="A46" s="39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</row>
    <row r="47" spans="1:256" x14ac:dyDescent="0.25">
      <c r="A47" s="39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</row>
    <row r="48" spans="1:256" x14ac:dyDescent="0.25">
      <c r="A48" s="43"/>
    </row>
    <row r="49" spans="1:1" x14ac:dyDescent="0.25">
      <c r="A49" s="43"/>
    </row>
    <row r="50" spans="1:1" x14ac:dyDescent="0.25">
      <c r="A50" s="43"/>
    </row>
    <row r="51" spans="1:1" x14ac:dyDescent="0.25">
      <c r="A51" s="43"/>
    </row>
    <row r="52" spans="1:1" x14ac:dyDescent="0.25">
      <c r="A52" s="43"/>
    </row>
    <row r="53" spans="1:1" x14ac:dyDescent="0.25">
      <c r="A53" s="43"/>
    </row>
    <row r="54" spans="1:1" x14ac:dyDescent="0.25">
      <c r="A54" s="43"/>
    </row>
    <row r="55" spans="1:1" x14ac:dyDescent="0.25">
      <c r="A55" s="43"/>
    </row>
    <row r="56" spans="1:1" x14ac:dyDescent="0.25">
      <c r="A56" s="43"/>
    </row>
    <row r="57" spans="1:1" x14ac:dyDescent="0.25">
      <c r="A57" s="43"/>
    </row>
    <row r="58" spans="1:1" x14ac:dyDescent="0.25">
      <c r="A58" s="43"/>
    </row>
    <row r="59" spans="1:1" x14ac:dyDescent="0.25">
      <c r="A59" s="43"/>
    </row>
    <row r="60" spans="1:1" x14ac:dyDescent="0.25">
      <c r="A60" s="43"/>
    </row>
    <row r="61" spans="1:1" x14ac:dyDescent="0.25">
      <c r="A61" s="43"/>
    </row>
    <row r="62" spans="1:1" x14ac:dyDescent="0.25">
      <c r="A62" s="43"/>
    </row>
  </sheetData>
  <mergeCells count="14">
    <mergeCell ref="B16:F16"/>
    <mergeCell ref="B18:H18"/>
    <mergeCell ref="B23:H23"/>
    <mergeCell ref="A6:G6"/>
    <mergeCell ref="A7:J7"/>
    <mergeCell ref="B10:J10"/>
    <mergeCell ref="B11:H11"/>
    <mergeCell ref="B12:F12"/>
    <mergeCell ref="B15:F15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A71"/>
  </sheetPr>
  <dimension ref="A1:IV30"/>
  <sheetViews>
    <sheetView workbookViewId="0">
      <selection activeCell="D14" sqref="D14"/>
    </sheetView>
  </sheetViews>
  <sheetFormatPr defaultRowHeight="15.75" x14ac:dyDescent="0.25"/>
  <cols>
    <col min="1" max="1" width="4.5703125" style="44" customWidth="1"/>
    <col min="2" max="2" width="40.42578125" style="44" customWidth="1"/>
    <col min="3" max="3" width="16.28515625" style="44" customWidth="1"/>
    <col min="4" max="4" width="18.28515625" style="44" customWidth="1"/>
    <col min="5" max="5" width="18.7109375" style="44" customWidth="1"/>
    <col min="6" max="6" width="15.5703125" style="44" customWidth="1"/>
    <col min="7" max="7" width="15.7109375" style="44" customWidth="1"/>
    <col min="8" max="8" width="9.140625" style="44"/>
    <col min="9" max="11" width="0" style="44" hidden="1" customWidth="1"/>
    <col min="12" max="12" width="10.140625" style="44" bestFit="1" customWidth="1"/>
    <col min="13" max="256" width="9.140625" style="44"/>
    <col min="257" max="257" width="4.5703125" style="44" customWidth="1"/>
    <col min="258" max="258" width="40.42578125" style="44" customWidth="1"/>
    <col min="259" max="259" width="16.28515625" style="44" customWidth="1"/>
    <col min="260" max="260" width="18.28515625" style="44" customWidth="1"/>
    <col min="261" max="261" width="18.7109375" style="44" customWidth="1"/>
    <col min="262" max="262" width="15.5703125" style="44" customWidth="1"/>
    <col min="263" max="263" width="15.7109375" style="44" customWidth="1"/>
    <col min="264" max="264" width="9.140625" style="44"/>
    <col min="265" max="267" width="0" style="44" hidden="1" customWidth="1"/>
    <col min="268" max="268" width="10.140625" style="44" bestFit="1" customWidth="1"/>
    <col min="269" max="512" width="9.140625" style="44"/>
    <col min="513" max="513" width="4.5703125" style="44" customWidth="1"/>
    <col min="514" max="514" width="40.42578125" style="44" customWidth="1"/>
    <col min="515" max="515" width="16.28515625" style="44" customWidth="1"/>
    <col min="516" max="516" width="18.28515625" style="44" customWidth="1"/>
    <col min="517" max="517" width="18.7109375" style="44" customWidth="1"/>
    <col min="518" max="518" width="15.5703125" style="44" customWidth="1"/>
    <col min="519" max="519" width="15.7109375" style="44" customWidth="1"/>
    <col min="520" max="520" width="9.140625" style="44"/>
    <col min="521" max="523" width="0" style="44" hidden="1" customWidth="1"/>
    <col min="524" max="524" width="10.140625" style="44" bestFit="1" customWidth="1"/>
    <col min="525" max="768" width="9.140625" style="44"/>
    <col min="769" max="769" width="4.5703125" style="44" customWidth="1"/>
    <col min="770" max="770" width="40.42578125" style="44" customWidth="1"/>
    <col min="771" max="771" width="16.28515625" style="44" customWidth="1"/>
    <col min="772" max="772" width="18.28515625" style="44" customWidth="1"/>
    <col min="773" max="773" width="18.7109375" style="44" customWidth="1"/>
    <col min="774" max="774" width="15.5703125" style="44" customWidth="1"/>
    <col min="775" max="775" width="15.7109375" style="44" customWidth="1"/>
    <col min="776" max="776" width="9.140625" style="44"/>
    <col min="777" max="779" width="0" style="44" hidden="1" customWidth="1"/>
    <col min="780" max="780" width="10.140625" style="44" bestFit="1" customWidth="1"/>
    <col min="781" max="1024" width="9.140625" style="44"/>
    <col min="1025" max="1025" width="4.5703125" style="44" customWidth="1"/>
    <col min="1026" max="1026" width="40.42578125" style="44" customWidth="1"/>
    <col min="1027" max="1027" width="16.28515625" style="44" customWidth="1"/>
    <col min="1028" max="1028" width="18.28515625" style="44" customWidth="1"/>
    <col min="1029" max="1029" width="18.7109375" style="44" customWidth="1"/>
    <col min="1030" max="1030" width="15.5703125" style="44" customWidth="1"/>
    <col min="1031" max="1031" width="15.7109375" style="44" customWidth="1"/>
    <col min="1032" max="1032" width="9.140625" style="44"/>
    <col min="1033" max="1035" width="0" style="44" hidden="1" customWidth="1"/>
    <col min="1036" max="1036" width="10.140625" style="44" bestFit="1" customWidth="1"/>
    <col min="1037" max="1280" width="9.140625" style="44"/>
    <col min="1281" max="1281" width="4.5703125" style="44" customWidth="1"/>
    <col min="1282" max="1282" width="40.42578125" style="44" customWidth="1"/>
    <col min="1283" max="1283" width="16.28515625" style="44" customWidth="1"/>
    <col min="1284" max="1284" width="18.28515625" style="44" customWidth="1"/>
    <col min="1285" max="1285" width="18.7109375" style="44" customWidth="1"/>
    <col min="1286" max="1286" width="15.5703125" style="44" customWidth="1"/>
    <col min="1287" max="1287" width="15.7109375" style="44" customWidth="1"/>
    <col min="1288" max="1288" width="9.140625" style="44"/>
    <col min="1289" max="1291" width="0" style="44" hidden="1" customWidth="1"/>
    <col min="1292" max="1292" width="10.140625" style="44" bestFit="1" customWidth="1"/>
    <col min="1293" max="1536" width="9.140625" style="44"/>
    <col min="1537" max="1537" width="4.5703125" style="44" customWidth="1"/>
    <col min="1538" max="1538" width="40.42578125" style="44" customWidth="1"/>
    <col min="1539" max="1539" width="16.28515625" style="44" customWidth="1"/>
    <col min="1540" max="1540" width="18.28515625" style="44" customWidth="1"/>
    <col min="1541" max="1541" width="18.7109375" style="44" customWidth="1"/>
    <col min="1542" max="1542" width="15.5703125" style="44" customWidth="1"/>
    <col min="1543" max="1543" width="15.7109375" style="44" customWidth="1"/>
    <col min="1544" max="1544" width="9.140625" style="44"/>
    <col min="1545" max="1547" width="0" style="44" hidden="1" customWidth="1"/>
    <col min="1548" max="1548" width="10.140625" style="44" bestFit="1" customWidth="1"/>
    <col min="1549" max="1792" width="9.140625" style="44"/>
    <col min="1793" max="1793" width="4.5703125" style="44" customWidth="1"/>
    <col min="1794" max="1794" width="40.42578125" style="44" customWidth="1"/>
    <col min="1795" max="1795" width="16.28515625" style="44" customWidth="1"/>
    <col min="1796" max="1796" width="18.28515625" style="44" customWidth="1"/>
    <col min="1797" max="1797" width="18.7109375" style="44" customWidth="1"/>
    <col min="1798" max="1798" width="15.5703125" style="44" customWidth="1"/>
    <col min="1799" max="1799" width="15.7109375" style="44" customWidth="1"/>
    <col min="1800" max="1800" width="9.140625" style="44"/>
    <col min="1801" max="1803" width="0" style="44" hidden="1" customWidth="1"/>
    <col min="1804" max="1804" width="10.140625" style="44" bestFit="1" customWidth="1"/>
    <col min="1805" max="2048" width="9.140625" style="44"/>
    <col min="2049" max="2049" width="4.5703125" style="44" customWidth="1"/>
    <col min="2050" max="2050" width="40.42578125" style="44" customWidth="1"/>
    <col min="2051" max="2051" width="16.28515625" style="44" customWidth="1"/>
    <col min="2052" max="2052" width="18.28515625" style="44" customWidth="1"/>
    <col min="2053" max="2053" width="18.7109375" style="44" customWidth="1"/>
    <col min="2054" max="2054" width="15.5703125" style="44" customWidth="1"/>
    <col min="2055" max="2055" width="15.7109375" style="44" customWidth="1"/>
    <col min="2056" max="2056" width="9.140625" style="44"/>
    <col min="2057" max="2059" width="0" style="44" hidden="1" customWidth="1"/>
    <col min="2060" max="2060" width="10.140625" style="44" bestFit="1" customWidth="1"/>
    <col min="2061" max="2304" width="9.140625" style="44"/>
    <col min="2305" max="2305" width="4.5703125" style="44" customWidth="1"/>
    <col min="2306" max="2306" width="40.42578125" style="44" customWidth="1"/>
    <col min="2307" max="2307" width="16.28515625" style="44" customWidth="1"/>
    <col min="2308" max="2308" width="18.28515625" style="44" customWidth="1"/>
    <col min="2309" max="2309" width="18.7109375" style="44" customWidth="1"/>
    <col min="2310" max="2310" width="15.5703125" style="44" customWidth="1"/>
    <col min="2311" max="2311" width="15.7109375" style="44" customWidth="1"/>
    <col min="2312" max="2312" width="9.140625" style="44"/>
    <col min="2313" max="2315" width="0" style="44" hidden="1" customWidth="1"/>
    <col min="2316" max="2316" width="10.140625" style="44" bestFit="1" customWidth="1"/>
    <col min="2317" max="2560" width="9.140625" style="44"/>
    <col min="2561" max="2561" width="4.5703125" style="44" customWidth="1"/>
    <col min="2562" max="2562" width="40.42578125" style="44" customWidth="1"/>
    <col min="2563" max="2563" width="16.28515625" style="44" customWidth="1"/>
    <col min="2564" max="2564" width="18.28515625" style="44" customWidth="1"/>
    <col min="2565" max="2565" width="18.7109375" style="44" customWidth="1"/>
    <col min="2566" max="2566" width="15.5703125" style="44" customWidth="1"/>
    <col min="2567" max="2567" width="15.7109375" style="44" customWidth="1"/>
    <col min="2568" max="2568" width="9.140625" style="44"/>
    <col min="2569" max="2571" width="0" style="44" hidden="1" customWidth="1"/>
    <col min="2572" max="2572" width="10.140625" style="44" bestFit="1" customWidth="1"/>
    <col min="2573" max="2816" width="9.140625" style="44"/>
    <col min="2817" max="2817" width="4.5703125" style="44" customWidth="1"/>
    <col min="2818" max="2818" width="40.42578125" style="44" customWidth="1"/>
    <col min="2819" max="2819" width="16.28515625" style="44" customWidth="1"/>
    <col min="2820" max="2820" width="18.28515625" style="44" customWidth="1"/>
    <col min="2821" max="2821" width="18.7109375" style="44" customWidth="1"/>
    <col min="2822" max="2822" width="15.5703125" style="44" customWidth="1"/>
    <col min="2823" max="2823" width="15.7109375" style="44" customWidth="1"/>
    <col min="2824" max="2824" width="9.140625" style="44"/>
    <col min="2825" max="2827" width="0" style="44" hidden="1" customWidth="1"/>
    <col min="2828" max="2828" width="10.140625" style="44" bestFit="1" customWidth="1"/>
    <col min="2829" max="3072" width="9.140625" style="44"/>
    <col min="3073" max="3073" width="4.5703125" style="44" customWidth="1"/>
    <col min="3074" max="3074" width="40.42578125" style="44" customWidth="1"/>
    <col min="3075" max="3075" width="16.28515625" style="44" customWidth="1"/>
    <col min="3076" max="3076" width="18.28515625" style="44" customWidth="1"/>
    <col min="3077" max="3077" width="18.7109375" style="44" customWidth="1"/>
    <col min="3078" max="3078" width="15.5703125" style="44" customWidth="1"/>
    <col min="3079" max="3079" width="15.7109375" style="44" customWidth="1"/>
    <col min="3080" max="3080" width="9.140625" style="44"/>
    <col min="3081" max="3083" width="0" style="44" hidden="1" customWidth="1"/>
    <col min="3084" max="3084" width="10.140625" style="44" bestFit="1" customWidth="1"/>
    <col min="3085" max="3328" width="9.140625" style="44"/>
    <col min="3329" max="3329" width="4.5703125" style="44" customWidth="1"/>
    <col min="3330" max="3330" width="40.42578125" style="44" customWidth="1"/>
    <col min="3331" max="3331" width="16.28515625" style="44" customWidth="1"/>
    <col min="3332" max="3332" width="18.28515625" style="44" customWidth="1"/>
    <col min="3333" max="3333" width="18.7109375" style="44" customWidth="1"/>
    <col min="3334" max="3334" width="15.5703125" style="44" customWidth="1"/>
    <col min="3335" max="3335" width="15.7109375" style="44" customWidth="1"/>
    <col min="3336" max="3336" width="9.140625" style="44"/>
    <col min="3337" max="3339" width="0" style="44" hidden="1" customWidth="1"/>
    <col min="3340" max="3340" width="10.140625" style="44" bestFit="1" customWidth="1"/>
    <col min="3341" max="3584" width="9.140625" style="44"/>
    <col min="3585" max="3585" width="4.5703125" style="44" customWidth="1"/>
    <col min="3586" max="3586" width="40.42578125" style="44" customWidth="1"/>
    <col min="3587" max="3587" width="16.28515625" style="44" customWidth="1"/>
    <col min="3588" max="3588" width="18.28515625" style="44" customWidth="1"/>
    <col min="3589" max="3589" width="18.7109375" style="44" customWidth="1"/>
    <col min="3590" max="3590" width="15.5703125" style="44" customWidth="1"/>
    <col min="3591" max="3591" width="15.7109375" style="44" customWidth="1"/>
    <col min="3592" max="3592" width="9.140625" style="44"/>
    <col min="3593" max="3595" width="0" style="44" hidden="1" customWidth="1"/>
    <col min="3596" max="3596" width="10.140625" style="44" bestFit="1" customWidth="1"/>
    <col min="3597" max="3840" width="9.140625" style="44"/>
    <col min="3841" max="3841" width="4.5703125" style="44" customWidth="1"/>
    <col min="3842" max="3842" width="40.42578125" style="44" customWidth="1"/>
    <col min="3843" max="3843" width="16.28515625" style="44" customWidth="1"/>
    <col min="3844" max="3844" width="18.28515625" style="44" customWidth="1"/>
    <col min="3845" max="3845" width="18.7109375" style="44" customWidth="1"/>
    <col min="3846" max="3846" width="15.5703125" style="44" customWidth="1"/>
    <col min="3847" max="3847" width="15.7109375" style="44" customWidth="1"/>
    <col min="3848" max="3848" width="9.140625" style="44"/>
    <col min="3849" max="3851" width="0" style="44" hidden="1" customWidth="1"/>
    <col min="3852" max="3852" width="10.140625" style="44" bestFit="1" customWidth="1"/>
    <col min="3853" max="4096" width="9.140625" style="44"/>
    <col min="4097" max="4097" width="4.5703125" style="44" customWidth="1"/>
    <col min="4098" max="4098" width="40.42578125" style="44" customWidth="1"/>
    <col min="4099" max="4099" width="16.28515625" style="44" customWidth="1"/>
    <col min="4100" max="4100" width="18.28515625" style="44" customWidth="1"/>
    <col min="4101" max="4101" width="18.7109375" style="44" customWidth="1"/>
    <col min="4102" max="4102" width="15.5703125" style="44" customWidth="1"/>
    <col min="4103" max="4103" width="15.7109375" style="44" customWidth="1"/>
    <col min="4104" max="4104" width="9.140625" style="44"/>
    <col min="4105" max="4107" width="0" style="44" hidden="1" customWidth="1"/>
    <col min="4108" max="4108" width="10.140625" style="44" bestFit="1" customWidth="1"/>
    <col min="4109" max="4352" width="9.140625" style="44"/>
    <col min="4353" max="4353" width="4.5703125" style="44" customWidth="1"/>
    <col min="4354" max="4354" width="40.42578125" style="44" customWidth="1"/>
    <col min="4355" max="4355" width="16.28515625" style="44" customWidth="1"/>
    <col min="4356" max="4356" width="18.28515625" style="44" customWidth="1"/>
    <col min="4357" max="4357" width="18.7109375" style="44" customWidth="1"/>
    <col min="4358" max="4358" width="15.5703125" style="44" customWidth="1"/>
    <col min="4359" max="4359" width="15.7109375" style="44" customWidth="1"/>
    <col min="4360" max="4360" width="9.140625" style="44"/>
    <col min="4361" max="4363" width="0" style="44" hidden="1" customWidth="1"/>
    <col min="4364" max="4364" width="10.140625" style="44" bestFit="1" customWidth="1"/>
    <col min="4365" max="4608" width="9.140625" style="44"/>
    <col min="4609" max="4609" width="4.5703125" style="44" customWidth="1"/>
    <col min="4610" max="4610" width="40.42578125" style="44" customWidth="1"/>
    <col min="4611" max="4611" width="16.28515625" style="44" customWidth="1"/>
    <col min="4612" max="4612" width="18.28515625" style="44" customWidth="1"/>
    <col min="4613" max="4613" width="18.7109375" style="44" customWidth="1"/>
    <col min="4614" max="4614" width="15.5703125" style="44" customWidth="1"/>
    <col min="4615" max="4615" width="15.7109375" style="44" customWidth="1"/>
    <col min="4616" max="4616" width="9.140625" style="44"/>
    <col min="4617" max="4619" width="0" style="44" hidden="1" customWidth="1"/>
    <col min="4620" max="4620" width="10.140625" style="44" bestFit="1" customWidth="1"/>
    <col min="4621" max="4864" width="9.140625" style="44"/>
    <col min="4865" max="4865" width="4.5703125" style="44" customWidth="1"/>
    <col min="4866" max="4866" width="40.42578125" style="44" customWidth="1"/>
    <col min="4867" max="4867" width="16.28515625" style="44" customWidth="1"/>
    <col min="4868" max="4868" width="18.28515625" style="44" customWidth="1"/>
    <col min="4869" max="4869" width="18.7109375" style="44" customWidth="1"/>
    <col min="4870" max="4870" width="15.5703125" style="44" customWidth="1"/>
    <col min="4871" max="4871" width="15.7109375" style="44" customWidth="1"/>
    <col min="4872" max="4872" width="9.140625" style="44"/>
    <col min="4873" max="4875" width="0" style="44" hidden="1" customWidth="1"/>
    <col min="4876" max="4876" width="10.140625" style="44" bestFit="1" customWidth="1"/>
    <col min="4877" max="5120" width="9.140625" style="44"/>
    <col min="5121" max="5121" width="4.5703125" style="44" customWidth="1"/>
    <col min="5122" max="5122" width="40.42578125" style="44" customWidth="1"/>
    <col min="5123" max="5123" width="16.28515625" style="44" customWidth="1"/>
    <col min="5124" max="5124" width="18.28515625" style="44" customWidth="1"/>
    <col min="5125" max="5125" width="18.7109375" style="44" customWidth="1"/>
    <col min="5126" max="5126" width="15.5703125" style="44" customWidth="1"/>
    <col min="5127" max="5127" width="15.7109375" style="44" customWidth="1"/>
    <col min="5128" max="5128" width="9.140625" style="44"/>
    <col min="5129" max="5131" width="0" style="44" hidden="1" customWidth="1"/>
    <col min="5132" max="5132" width="10.140625" style="44" bestFit="1" customWidth="1"/>
    <col min="5133" max="5376" width="9.140625" style="44"/>
    <col min="5377" max="5377" width="4.5703125" style="44" customWidth="1"/>
    <col min="5378" max="5378" width="40.42578125" style="44" customWidth="1"/>
    <col min="5379" max="5379" width="16.28515625" style="44" customWidth="1"/>
    <col min="5380" max="5380" width="18.28515625" style="44" customWidth="1"/>
    <col min="5381" max="5381" width="18.7109375" style="44" customWidth="1"/>
    <col min="5382" max="5382" width="15.5703125" style="44" customWidth="1"/>
    <col min="5383" max="5383" width="15.7109375" style="44" customWidth="1"/>
    <col min="5384" max="5384" width="9.140625" style="44"/>
    <col min="5385" max="5387" width="0" style="44" hidden="1" customWidth="1"/>
    <col min="5388" max="5388" width="10.140625" style="44" bestFit="1" customWidth="1"/>
    <col min="5389" max="5632" width="9.140625" style="44"/>
    <col min="5633" max="5633" width="4.5703125" style="44" customWidth="1"/>
    <col min="5634" max="5634" width="40.42578125" style="44" customWidth="1"/>
    <col min="5635" max="5635" width="16.28515625" style="44" customWidth="1"/>
    <col min="5636" max="5636" width="18.28515625" style="44" customWidth="1"/>
    <col min="5637" max="5637" width="18.7109375" style="44" customWidth="1"/>
    <col min="5638" max="5638" width="15.5703125" style="44" customWidth="1"/>
    <col min="5639" max="5639" width="15.7109375" style="44" customWidth="1"/>
    <col min="5640" max="5640" width="9.140625" style="44"/>
    <col min="5641" max="5643" width="0" style="44" hidden="1" customWidth="1"/>
    <col min="5644" max="5644" width="10.140625" style="44" bestFit="1" customWidth="1"/>
    <col min="5645" max="5888" width="9.140625" style="44"/>
    <col min="5889" max="5889" width="4.5703125" style="44" customWidth="1"/>
    <col min="5890" max="5890" width="40.42578125" style="44" customWidth="1"/>
    <col min="5891" max="5891" width="16.28515625" style="44" customWidth="1"/>
    <col min="5892" max="5892" width="18.28515625" style="44" customWidth="1"/>
    <col min="5893" max="5893" width="18.7109375" style="44" customWidth="1"/>
    <col min="5894" max="5894" width="15.5703125" style="44" customWidth="1"/>
    <col min="5895" max="5895" width="15.7109375" style="44" customWidth="1"/>
    <col min="5896" max="5896" width="9.140625" style="44"/>
    <col min="5897" max="5899" width="0" style="44" hidden="1" customWidth="1"/>
    <col min="5900" max="5900" width="10.140625" style="44" bestFit="1" customWidth="1"/>
    <col min="5901" max="6144" width="9.140625" style="44"/>
    <col min="6145" max="6145" width="4.5703125" style="44" customWidth="1"/>
    <col min="6146" max="6146" width="40.42578125" style="44" customWidth="1"/>
    <col min="6147" max="6147" width="16.28515625" style="44" customWidth="1"/>
    <col min="6148" max="6148" width="18.28515625" style="44" customWidth="1"/>
    <col min="6149" max="6149" width="18.7109375" style="44" customWidth="1"/>
    <col min="6150" max="6150" width="15.5703125" style="44" customWidth="1"/>
    <col min="6151" max="6151" width="15.7109375" style="44" customWidth="1"/>
    <col min="6152" max="6152" width="9.140625" style="44"/>
    <col min="6153" max="6155" width="0" style="44" hidden="1" customWidth="1"/>
    <col min="6156" max="6156" width="10.140625" style="44" bestFit="1" customWidth="1"/>
    <col min="6157" max="6400" width="9.140625" style="44"/>
    <col min="6401" max="6401" width="4.5703125" style="44" customWidth="1"/>
    <col min="6402" max="6402" width="40.42578125" style="44" customWidth="1"/>
    <col min="6403" max="6403" width="16.28515625" style="44" customWidth="1"/>
    <col min="6404" max="6404" width="18.28515625" style="44" customWidth="1"/>
    <col min="6405" max="6405" width="18.7109375" style="44" customWidth="1"/>
    <col min="6406" max="6406" width="15.5703125" style="44" customWidth="1"/>
    <col min="6407" max="6407" width="15.7109375" style="44" customWidth="1"/>
    <col min="6408" max="6408" width="9.140625" style="44"/>
    <col min="6409" max="6411" width="0" style="44" hidden="1" customWidth="1"/>
    <col min="6412" max="6412" width="10.140625" style="44" bestFit="1" customWidth="1"/>
    <col min="6413" max="6656" width="9.140625" style="44"/>
    <col min="6657" max="6657" width="4.5703125" style="44" customWidth="1"/>
    <col min="6658" max="6658" width="40.42578125" style="44" customWidth="1"/>
    <col min="6659" max="6659" width="16.28515625" style="44" customWidth="1"/>
    <col min="6660" max="6660" width="18.28515625" style="44" customWidth="1"/>
    <col min="6661" max="6661" width="18.7109375" style="44" customWidth="1"/>
    <col min="6662" max="6662" width="15.5703125" style="44" customWidth="1"/>
    <col min="6663" max="6663" width="15.7109375" style="44" customWidth="1"/>
    <col min="6664" max="6664" width="9.140625" style="44"/>
    <col min="6665" max="6667" width="0" style="44" hidden="1" customWidth="1"/>
    <col min="6668" max="6668" width="10.140625" style="44" bestFit="1" customWidth="1"/>
    <col min="6669" max="6912" width="9.140625" style="44"/>
    <col min="6913" max="6913" width="4.5703125" style="44" customWidth="1"/>
    <col min="6914" max="6914" width="40.42578125" style="44" customWidth="1"/>
    <col min="6915" max="6915" width="16.28515625" style="44" customWidth="1"/>
    <col min="6916" max="6916" width="18.28515625" style="44" customWidth="1"/>
    <col min="6917" max="6917" width="18.7109375" style="44" customWidth="1"/>
    <col min="6918" max="6918" width="15.5703125" style="44" customWidth="1"/>
    <col min="6919" max="6919" width="15.7109375" style="44" customWidth="1"/>
    <col min="6920" max="6920" width="9.140625" style="44"/>
    <col min="6921" max="6923" width="0" style="44" hidden="1" customWidth="1"/>
    <col min="6924" max="6924" width="10.140625" style="44" bestFit="1" customWidth="1"/>
    <col min="6925" max="7168" width="9.140625" style="44"/>
    <col min="7169" max="7169" width="4.5703125" style="44" customWidth="1"/>
    <col min="7170" max="7170" width="40.42578125" style="44" customWidth="1"/>
    <col min="7171" max="7171" width="16.28515625" style="44" customWidth="1"/>
    <col min="7172" max="7172" width="18.28515625" style="44" customWidth="1"/>
    <col min="7173" max="7173" width="18.7109375" style="44" customWidth="1"/>
    <col min="7174" max="7174" width="15.5703125" style="44" customWidth="1"/>
    <col min="7175" max="7175" width="15.7109375" style="44" customWidth="1"/>
    <col min="7176" max="7176" width="9.140625" style="44"/>
    <col min="7177" max="7179" width="0" style="44" hidden="1" customWidth="1"/>
    <col min="7180" max="7180" width="10.140625" style="44" bestFit="1" customWidth="1"/>
    <col min="7181" max="7424" width="9.140625" style="44"/>
    <col min="7425" max="7425" width="4.5703125" style="44" customWidth="1"/>
    <col min="7426" max="7426" width="40.42578125" style="44" customWidth="1"/>
    <col min="7427" max="7427" width="16.28515625" style="44" customWidth="1"/>
    <col min="7428" max="7428" width="18.28515625" style="44" customWidth="1"/>
    <col min="7429" max="7429" width="18.7109375" style="44" customWidth="1"/>
    <col min="7430" max="7430" width="15.5703125" style="44" customWidth="1"/>
    <col min="7431" max="7431" width="15.7109375" style="44" customWidth="1"/>
    <col min="7432" max="7432" width="9.140625" style="44"/>
    <col min="7433" max="7435" width="0" style="44" hidden="1" customWidth="1"/>
    <col min="7436" max="7436" width="10.140625" style="44" bestFit="1" customWidth="1"/>
    <col min="7437" max="7680" width="9.140625" style="44"/>
    <col min="7681" max="7681" width="4.5703125" style="44" customWidth="1"/>
    <col min="7682" max="7682" width="40.42578125" style="44" customWidth="1"/>
    <col min="7683" max="7683" width="16.28515625" style="44" customWidth="1"/>
    <col min="7684" max="7684" width="18.28515625" style="44" customWidth="1"/>
    <col min="7685" max="7685" width="18.7109375" style="44" customWidth="1"/>
    <col min="7686" max="7686" width="15.5703125" style="44" customWidth="1"/>
    <col min="7687" max="7687" width="15.7109375" style="44" customWidth="1"/>
    <col min="7688" max="7688" width="9.140625" style="44"/>
    <col min="7689" max="7691" width="0" style="44" hidden="1" customWidth="1"/>
    <col min="7692" max="7692" width="10.140625" style="44" bestFit="1" customWidth="1"/>
    <col min="7693" max="7936" width="9.140625" style="44"/>
    <col min="7937" max="7937" width="4.5703125" style="44" customWidth="1"/>
    <col min="7938" max="7938" width="40.42578125" style="44" customWidth="1"/>
    <col min="7939" max="7939" width="16.28515625" style="44" customWidth="1"/>
    <col min="7940" max="7940" width="18.28515625" style="44" customWidth="1"/>
    <col min="7941" max="7941" width="18.7109375" style="44" customWidth="1"/>
    <col min="7942" max="7942" width="15.5703125" style="44" customWidth="1"/>
    <col min="7943" max="7943" width="15.7109375" style="44" customWidth="1"/>
    <col min="7944" max="7944" width="9.140625" style="44"/>
    <col min="7945" max="7947" width="0" style="44" hidden="1" customWidth="1"/>
    <col min="7948" max="7948" width="10.140625" style="44" bestFit="1" customWidth="1"/>
    <col min="7949" max="8192" width="9.140625" style="44"/>
    <col min="8193" max="8193" width="4.5703125" style="44" customWidth="1"/>
    <col min="8194" max="8194" width="40.42578125" style="44" customWidth="1"/>
    <col min="8195" max="8195" width="16.28515625" style="44" customWidth="1"/>
    <col min="8196" max="8196" width="18.28515625" style="44" customWidth="1"/>
    <col min="8197" max="8197" width="18.7109375" style="44" customWidth="1"/>
    <col min="8198" max="8198" width="15.5703125" style="44" customWidth="1"/>
    <col min="8199" max="8199" width="15.7109375" style="44" customWidth="1"/>
    <col min="8200" max="8200" width="9.140625" style="44"/>
    <col min="8201" max="8203" width="0" style="44" hidden="1" customWidth="1"/>
    <col min="8204" max="8204" width="10.140625" style="44" bestFit="1" customWidth="1"/>
    <col min="8205" max="8448" width="9.140625" style="44"/>
    <col min="8449" max="8449" width="4.5703125" style="44" customWidth="1"/>
    <col min="8450" max="8450" width="40.42578125" style="44" customWidth="1"/>
    <col min="8451" max="8451" width="16.28515625" style="44" customWidth="1"/>
    <col min="8452" max="8452" width="18.28515625" style="44" customWidth="1"/>
    <col min="8453" max="8453" width="18.7109375" style="44" customWidth="1"/>
    <col min="8454" max="8454" width="15.5703125" style="44" customWidth="1"/>
    <col min="8455" max="8455" width="15.7109375" style="44" customWidth="1"/>
    <col min="8456" max="8456" width="9.140625" style="44"/>
    <col min="8457" max="8459" width="0" style="44" hidden="1" customWidth="1"/>
    <col min="8460" max="8460" width="10.140625" style="44" bestFit="1" customWidth="1"/>
    <col min="8461" max="8704" width="9.140625" style="44"/>
    <col min="8705" max="8705" width="4.5703125" style="44" customWidth="1"/>
    <col min="8706" max="8706" width="40.42578125" style="44" customWidth="1"/>
    <col min="8707" max="8707" width="16.28515625" style="44" customWidth="1"/>
    <col min="8708" max="8708" width="18.28515625" style="44" customWidth="1"/>
    <col min="8709" max="8709" width="18.7109375" style="44" customWidth="1"/>
    <col min="8710" max="8710" width="15.5703125" style="44" customWidth="1"/>
    <col min="8711" max="8711" width="15.7109375" style="44" customWidth="1"/>
    <col min="8712" max="8712" width="9.140625" style="44"/>
    <col min="8713" max="8715" width="0" style="44" hidden="1" customWidth="1"/>
    <col min="8716" max="8716" width="10.140625" style="44" bestFit="1" customWidth="1"/>
    <col min="8717" max="8960" width="9.140625" style="44"/>
    <col min="8961" max="8961" width="4.5703125" style="44" customWidth="1"/>
    <col min="8962" max="8962" width="40.42578125" style="44" customWidth="1"/>
    <col min="8963" max="8963" width="16.28515625" style="44" customWidth="1"/>
    <col min="8964" max="8964" width="18.28515625" style="44" customWidth="1"/>
    <col min="8965" max="8965" width="18.7109375" style="44" customWidth="1"/>
    <col min="8966" max="8966" width="15.5703125" style="44" customWidth="1"/>
    <col min="8967" max="8967" width="15.7109375" style="44" customWidth="1"/>
    <col min="8968" max="8968" width="9.140625" style="44"/>
    <col min="8969" max="8971" width="0" style="44" hidden="1" customWidth="1"/>
    <col min="8972" max="8972" width="10.140625" style="44" bestFit="1" customWidth="1"/>
    <col min="8973" max="9216" width="9.140625" style="44"/>
    <col min="9217" max="9217" width="4.5703125" style="44" customWidth="1"/>
    <col min="9218" max="9218" width="40.42578125" style="44" customWidth="1"/>
    <col min="9219" max="9219" width="16.28515625" style="44" customWidth="1"/>
    <col min="9220" max="9220" width="18.28515625" style="44" customWidth="1"/>
    <col min="9221" max="9221" width="18.7109375" style="44" customWidth="1"/>
    <col min="9222" max="9222" width="15.5703125" style="44" customWidth="1"/>
    <col min="9223" max="9223" width="15.7109375" style="44" customWidth="1"/>
    <col min="9224" max="9224" width="9.140625" style="44"/>
    <col min="9225" max="9227" width="0" style="44" hidden="1" customWidth="1"/>
    <col min="9228" max="9228" width="10.140625" style="44" bestFit="1" customWidth="1"/>
    <col min="9229" max="9472" width="9.140625" style="44"/>
    <col min="9473" max="9473" width="4.5703125" style="44" customWidth="1"/>
    <col min="9474" max="9474" width="40.42578125" style="44" customWidth="1"/>
    <col min="9475" max="9475" width="16.28515625" style="44" customWidth="1"/>
    <col min="9476" max="9476" width="18.28515625" style="44" customWidth="1"/>
    <col min="9477" max="9477" width="18.7109375" style="44" customWidth="1"/>
    <col min="9478" max="9478" width="15.5703125" style="44" customWidth="1"/>
    <col min="9479" max="9479" width="15.7109375" style="44" customWidth="1"/>
    <col min="9480" max="9480" width="9.140625" style="44"/>
    <col min="9481" max="9483" width="0" style="44" hidden="1" customWidth="1"/>
    <col min="9484" max="9484" width="10.140625" style="44" bestFit="1" customWidth="1"/>
    <col min="9485" max="9728" width="9.140625" style="44"/>
    <col min="9729" max="9729" width="4.5703125" style="44" customWidth="1"/>
    <col min="9730" max="9730" width="40.42578125" style="44" customWidth="1"/>
    <col min="9731" max="9731" width="16.28515625" style="44" customWidth="1"/>
    <col min="9732" max="9732" width="18.28515625" style="44" customWidth="1"/>
    <col min="9733" max="9733" width="18.7109375" style="44" customWidth="1"/>
    <col min="9734" max="9734" width="15.5703125" style="44" customWidth="1"/>
    <col min="9735" max="9735" width="15.7109375" style="44" customWidth="1"/>
    <col min="9736" max="9736" width="9.140625" style="44"/>
    <col min="9737" max="9739" width="0" style="44" hidden="1" customWidth="1"/>
    <col min="9740" max="9740" width="10.140625" style="44" bestFit="1" customWidth="1"/>
    <col min="9741" max="9984" width="9.140625" style="44"/>
    <col min="9985" max="9985" width="4.5703125" style="44" customWidth="1"/>
    <col min="9986" max="9986" width="40.42578125" style="44" customWidth="1"/>
    <col min="9987" max="9987" width="16.28515625" style="44" customWidth="1"/>
    <col min="9988" max="9988" width="18.28515625" style="44" customWidth="1"/>
    <col min="9989" max="9989" width="18.7109375" style="44" customWidth="1"/>
    <col min="9990" max="9990" width="15.5703125" style="44" customWidth="1"/>
    <col min="9991" max="9991" width="15.7109375" style="44" customWidth="1"/>
    <col min="9992" max="9992" width="9.140625" style="44"/>
    <col min="9993" max="9995" width="0" style="44" hidden="1" customWidth="1"/>
    <col min="9996" max="9996" width="10.140625" style="44" bestFit="1" customWidth="1"/>
    <col min="9997" max="10240" width="9.140625" style="44"/>
    <col min="10241" max="10241" width="4.5703125" style="44" customWidth="1"/>
    <col min="10242" max="10242" width="40.42578125" style="44" customWidth="1"/>
    <col min="10243" max="10243" width="16.28515625" style="44" customWidth="1"/>
    <col min="10244" max="10244" width="18.28515625" style="44" customWidth="1"/>
    <col min="10245" max="10245" width="18.7109375" style="44" customWidth="1"/>
    <col min="10246" max="10246" width="15.5703125" style="44" customWidth="1"/>
    <col min="10247" max="10247" width="15.7109375" style="44" customWidth="1"/>
    <col min="10248" max="10248" width="9.140625" style="44"/>
    <col min="10249" max="10251" width="0" style="44" hidden="1" customWidth="1"/>
    <col min="10252" max="10252" width="10.140625" style="44" bestFit="1" customWidth="1"/>
    <col min="10253" max="10496" width="9.140625" style="44"/>
    <col min="10497" max="10497" width="4.5703125" style="44" customWidth="1"/>
    <col min="10498" max="10498" width="40.42578125" style="44" customWidth="1"/>
    <col min="10499" max="10499" width="16.28515625" style="44" customWidth="1"/>
    <col min="10500" max="10500" width="18.28515625" style="44" customWidth="1"/>
    <col min="10501" max="10501" width="18.7109375" style="44" customWidth="1"/>
    <col min="10502" max="10502" width="15.5703125" style="44" customWidth="1"/>
    <col min="10503" max="10503" width="15.7109375" style="44" customWidth="1"/>
    <col min="10504" max="10504" width="9.140625" style="44"/>
    <col min="10505" max="10507" width="0" style="44" hidden="1" customWidth="1"/>
    <col min="10508" max="10508" width="10.140625" style="44" bestFit="1" customWidth="1"/>
    <col min="10509" max="10752" width="9.140625" style="44"/>
    <col min="10753" max="10753" width="4.5703125" style="44" customWidth="1"/>
    <col min="10754" max="10754" width="40.42578125" style="44" customWidth="1"/>
    <col min="10755" max="10755" width="16.28515625" style="44" customWidth="1"/>
    <col min="10756" max="10756" width="18.28515625" style="44" customWidth="1"/>
    <col min="10757" max="10757" width="18.7109375" style="44" customWidth="1"/>
    <col min="10758" max="10758" width="15.5703125" style="44" customWidth="1"/>
    <col min="10759" max="10759" width="15.7109375" style="44" customWidth="1"/>
    <col min="10760" max="10760" width="9.140625" style="44"/>
    <col min="10761" max="10763" width="0" style="44" hidden="1" customWidth="1"/>
    <col min="10764" max="10764" width="10.140625" style="44" bestFit="1" customWidth="1"/>
    <col min="10765" max="11008" width="9.140625" style="44"/>
    <col min="11009" max="11009" width="4.5703125" style="44" customWidth="1"/>
    <col min="11010" max="11010" width="40.42578125" style="44" customWidth="1"/>
    <col min="11011" max="11011" width="16.28515625" style="44" customWidth="1"/>
    <col min="11012" max="11012" width="18.28515625" style="44" customWidth="1"/>
    <col min="11013" max="11013" width="18.7109375" style="44" customWidth="1"/>
    <col min="11014" max="11014" width="15.5703125" style="44" customWidth="1"/>
    <col min="11015" max="11015" width="15.7109375" style="44" customWidth="1"/>
    <col min="11016" max="11016" width="9.140625" style="44"/>
    <col min="11017" max="11019" width="0" style="44" hidden="1" customWidth="1"/>
    <col min="11020" max="11020" width="10.140625" style="44" bestFit="1" customWidth="1"/>
    <col min="11021" max="11264" width="9.140625" style="44"/>
    <col min="11265" max="11265" width="4.5703125" style="44" customWidth="1"/>
    <col min="11266" max="11266" width="40.42578125" style="44" customWidth="1"/>
    <col min="11267" max="11267" width="16.28515625" style="44" customWidth="1"/>
    <col min="11268" max="11268" width="18.28515625" style="44" customWidth="1"/>
    <col min="11269" max="11269" width="18.7109375" style="44" customWidth="1"/>
    <col min="11270" max="11270" width="15.5703125" style="44" customWidth="1"/>
    <col min="11271" max="11271" width="15.7109375" style="44" customWidth="1"/>
    <col min="11272" max="11272" width="9.140625" style="44"/>
    <col min="11273" max="11275" width="0" style="44" hidden="1" customWidth="1"/>
    <col min="11276" max="11276" width="10.140625" style="44" bestFit="1" customWidth="1"/>
    <col min="11277" max="11520" width="9.140625" style="44"/>
    <col min="11521" max="11521" width="4.5703125" style="44" customWidth="1"/>
    <col min="11522" max="11522" width="40.42578125" style="44" customWidth="1"/>
    <col min="11523" max="11523" width="16.28515625" style="44" customWidth="1"/>
    <col min="11524" max="11524" width="18.28515625" style="44" customWidth="1"/>
    <col min="11525" max="11525" width="18.7109375" style="44" customWidth="1"/>
    <col min="11526" max="11526" width="15.5703125" style="44" customWidth="1"/>
    <col min="11527" max="11527" width="15.7109375" style="44" customWidth="1"/>
    <col min="11528" max="11528" width="9.140625" style="44"/>
    <col min="11529" max="11531" width="0" style="44" hidden="1" customWidth="1"/>
    <col min="11532" max="11532" width="10.140625" style="44" bestFit="1" customWidth="1"/>
    <col min="11533" max="11776" width="9.140625" style="44"/>
    <col min="11777" max="11777" width="4.5703125" style="44" customWidth="1"/>
    <col min="11778" max="11778" width="40.42578125" style="44" customWidth="1"/>
    <col min="11779" max="11779" width="16.28515625" style="44" customWidth="1"/>
    <col min="11780" max="11780" width="18.28515625" style="44" customWidth="1"/>
    <col min="11781" max="11781" width="18.7109375" style="44" customWidth="1"/>
    <col min="11782" max="11782" width="15.5703125" style="44" customWidth="1"/>
    <col min="11783" max="11783" width="15.7109375" style="44" customWidth="1"/>
    <col min="11784" max="11784" width="9.140625" style="44"/>
    <col min="11785" max="11787" width="0" style="44" hidden="1" customWidth="1"/>
    <col min="11788" max="11788" width="10.140625" style="44" bestFit="1" customWidth="1"/>
    <col min="11789" max="12032" width="9.140625" style="44"/>
    <col min="12033" max="12033" width="4.5703125" style="44" customWidth="1"/>
    <col min="12034" max="12034" width="40.42578125" style="44" customWidth="1"/>
    <col min="12035" max="12035" width="16.28515625" style="44" customWidth="1"/>
    <col min="12036" max="12036" width="18.28515625" style="44" customWidth="1"/>
    <col min="12037" max="12037" width="18.7109375" style="44" customWidth="1"/>
    <col min="12038" max="12038" width="15.5703125" style="44" customWidth="1"/>
    <col min="12039" max="12039" width="15.7109375" style="44" customWidth="1"/>
    <col min="12040" max="12040" width="9.140625" style="44"/>
    <col min="12041" max="12043" width="0" style="44" hidden="1" customWidth="1"/>
    <col min="12044" max="12044" width="10.140625" style="44" bestFit="1" customWidth="1"/>
    <col min="12045" max="12288" width="9.140625" style="44"/>
    <col min="12289" max="12289" width="4.5703125" style="44" customWidth="1"/>
    <col min="12290" max="12290" width="40.42578125" style="44" customWidth="1"/>
    <col min="12291" max="12291" width="16.28515625" style="44" customWidth="1"/>
    <col min="12292" max="12292" width="18.28515625" style="44" customWidth="1"/>
    <col min="12293" max="12293" width="18.7109375" style="44" customWidth="1"/>
    <col min="12294" max="12294" width="15.5703125" style="44" customWidth="1"/>
    <col min="12295" max="12295" width="15.7109375" style="44" customWidth="1"/>
    <col min="12296" max="12296" width="9.140625" style="44"/>
    <col min="12297" max="12299" width="0" style="44" hidden="1" customWidth="1"/>
    <col min="12300" max="12300" width="10.140625" style="44" bestFit="1" customWidth="1"/>
    <col min="12301" max="12544" width="9.140625" style="44"/>
    <col min="12545" max="12545" width="4.5703125" style="44" customWidth="1"/>
    <col min="12546" max="12546" width="40.42578125" style="44" customWidth="1"/>
    <col min="12547" max="12547" width="16.28515625" style="44" customWidth="1"/>
    <col min="12548" max="12548" width="18.28515625" style="44" customWidth="1"/>
    <col min="12549" max="12549" width="18.7109375" style="44" customWidth="1"/>
    <col min="12550" max="12550" width="15.5703125" style="44" customWidth="1"/>
    <col min="12551" max="12551" width="15.7109375" style="44" customWidth="1"/>
    <col min="12552" max="12552" width="9.140625" style="44"/>
    <col min="12553" max="12555" width="0" style="44" hidden="1" customWidth="1"/>
    <col min="12556" max="12556" width="10.140625" style="44" bestFit="1" customWidth="1"/>
    <col min="12557" max="12800" width="9.140625" style="44"/>
    <col min="12801" max="12801" width="4.5703125" style="44" customWidth="1"/>
    <col min="12802" max="12802" width="40.42578125" style="44" customWidth="1"/>
    <col min="12803" max="12803" width="16.28515625" style="44" customWidth="1"/>
    <col min="12804" max="12804" width="18.28515625" style="44" customWidth="1"/>
    <col min="12805" max="12805" width="18.7109375" style="44" customWidth="1"/>
    <col min="12806" max="12806" width="15.5703125" style="44" customWidth="1"/>
    <col min="12807" max="12807" width="15.7109375" style="44" customWidth="1"/>
    <col min="12808" max="12808" width="9.140625" style="44"/>
    <col min="12809" max="12811" width="0" style="44" hidden="1" customWidth="1"/>
    <col min="12812" max="12812" width="10.140625" style="44" bestFit="1" customWidth="1"/>
    <col min="12813" max="13056" width="9.140625" style="44"/>
    <col min="13057" max="13057" width="4.5703125" style="44" customWidth="1"/>
    <col min="13058" max="13058" width="40.42578125" style="44" customWidth="1"/>
    <col min="13059" max="13059" width="16.28515625" style="44" customWidth="1"/>
    <col min="13060" max="13060" width="18.28515625" style="44" customWidth="1"/>
    <col min="13061" max="13061" width="18.7109375" style="44" customWidth="1"/>
    <col min="13062" max="13062" width="15.5703125" style="44" customWidth="1"/>
    <col min="13063" max="13063" width="15.7109375" style="44" customWidth="1"/>
    <col min="13064" max="13064" width="9.140625" style="44"/>
    <col min="13065" max="13067" width="0" style="44" hidden="1" customWidth="1"/>
    <col min="13068" max="13068" width="10.140625" style="44" bestFit="1" customWidth="1"/>
    <col min="13069" max="13312" width="9.140625" style="44"/>
    <col min="13313" max="13313" width="4.5703125" style="44" customWidth="1"/>
    <col min="13314" max="13314" width="40.42578125" style="44" customWidth="1"/>
    <col min="13315" max="13315" width="16.28515625" style="44" customWidth="1"/>
    <col min="13316" max="13316" width="18.28515625" style="44" customWidth="1"/>
    <col min="13317" max="13317" width="18.7109375" style="44" customWidth="1"/>
    <col min="13318" max="13318" width="15.5703125" style="44" customWidth="1"/>
    <col min="13319" max="13319" width="15.7109375" style="44" customWidth="1"/>
    <col min="13320" max="13320" width="9.140625" style="44"/>
    <col min="13321" max="13323" width="0" style="44" hidden="1" customWidth="1"/>
    <col min="13324" max="13324" width="10.140625" style="44" bestFit="1" customWidth="1"/>
    <col min="13325" max="13568" width="9.140625" style="44"/>
    <col min="13569" max="13569" width="4.5703125" style="44" customWidth="1"/>
    <col min="13570" max="13570" width="40.42578125" style="44" customWidth="1"/>
    <col min="13571" max="13571" width="16.28515625" style="44" customWidth="1"/>
    <col min="13572" max="13572" width="18.28515625" style="44" customWidth="1"/>
    <col min="13573" max="13573" width="18.7109375" style="44" customWidth="1"/>
    <col min="13574" max="13574" width="15.5703125" style="44" customWidth="1"/>
    <col min="13575" max="13575" width="15.7109375" style="44" customWidth="1"/>
    <col min="13576" max="13576" width="9.140625" style="44"/>
    <col min="13577" max="13579" width="0" style="44" hidden="1" customWidth="1"/>
    <col min="13580" max="13580" width="10.140625" style="44" bestFit="1" customWidth="1"/>
    <col min="13581" max="13824" width="9.140625" style="44"/>
    <col min="13825" max="13825" width="4.5703125" style="44" customWidth="1"/>
    <col min="13826" max="13826" width="40.42578125" style="44" customWidth="1"/>
    <col min="13827" max="13827" width="16.28515625" style="44" customWidth="1"/>
    <col min="13828" max="13828" width="18.28515625" style="44" customWidth="1"/>
    <col min="13829" max="13829" width="18.7109375" style="44" customWidth="1"/>
    <col min="13830" max="13830" width="15.5703125" style="44" customWidth="1"/>
    <col min="13831" max="13831" width="15.7109375" style="44" customWidth="1"/>
    <col min="13832" max="13832" width="9.140625" style="44"/>
    <col min="13833" max="13835" width="0" style="44" hidden="1" customWidth="1"/>
    <col min="13836" max="13836" width="10.140625" style="44" bestFit="1" customWidth="1"/>
    <col min="13837" max="14080" width="9.140625" style="44"/>
    <col min="14081" max="14081" width="4.5703125" style="44" customWidth="1"/>
    <col min="14082" max="14082" width="40.42578125" style="44" customWidth="1"/>
    <col min="14083" max="14083" width="16.28515625" style="44" customWidth="1"/>
    <col min="14084" max="14084" width="18.28515625" style="44" customWidth="1"/>
    <col min="14085" max="14085" width="18.7109375" style="44" customWidth="1"/>
    <col min="14086" max="14086" width="15.5703125" style="44" customWidth="1"/>
    <col min="14087" max="14087" width="15.7109375" style="44" customWidth="1"/>
    <col min="14088" max="14088" width="9.140625" style="44"/>
    <col min="14089" max="14091" width="0" style="44" hidden="1" customWidth="1"/>
    <col min="14092" max="14092" width="10.140625" style="44" bestFit="1" customWidth="1"/>
    <col min="14093" max="14336" width="9.140625" style="44"/>
    <col min="14337" max="14337" width="4.5703125" style="44" customWidth="1"/>
    <col min="14338" max="14338" width="40.42578125" style="44" customWidth="1"/>
    <col min="14339" max="14339" width="16.28515625" style="44" customWidth="1"/>
    <col min="14340" max="14340" width="18.28515625" style="44" customWidth="1"/>
    <col min="14341" max="14341" width="18.7109375" style="44" customWidth="1"/>
    <col min="14342" max="14342" width="15.5703125" style="44" customWidth="1"/>
    <col min="14343" max="14343" width="15.7109375" style="44" customWidth="1"/>
    <col min="14344" max="14344" width="9.140625" style="44"/>
    <col min="14345" max="14347" width="0" style="44" hidden="1" customWidth="1"/>
    <col min="14348" max="14348" width="10.140625" style="44" bestFit="1" customWidth="1"/>
    <col min="14349" max="14592" width="9.140625" style="44"/>
    <col min="14593" max="14593" width="4.5703125" style="44" customWidth="1"/>
    <col min="14594" max="14594" width="40.42578125" style="44" customWidth="1"/>
    <col min="14595" max="14595" width="16.28515625" style="44" customWidth="1"/>
    <col min="14596" max="14596" width="18.28515625" style="44" customWidth="1"/>
    <col min="14597" max="14597" width="18.7109375" style="44" customWidth="1"/>
    <col min="14598" max="14598" width="15.5703125" style="44" customWidth="1"/>
    <col min="14599" max="14599" width="15.7109375" style="44" customWidth="1"/>
    <col min="14600" max="14600" width="9.140625" style="44"/>
    <col min="14601" max="14603" width="0" style="44" hidden="1" customWidth="1"/>
    <col min="14604" max="14604" width="10.140625" style="44" bestFit="1" customWidth="1"/>
    <col min="14605" max="14848" width="9.140625" style="44"/>
    <col min="14849" max="14849" width="4.5703125" style="44" customWidth="1"/>
    <col min="14850" max="14850" width="40.42578125" style="44" customWidth="1"/>
    <col min="14851" max="14851" width="16.28515625" style="44" customWidth="1"/>
    <col min="14852" max="14852" width="18.28515625" style="44" customWidth="1"/>
    <col min="14853" max="14853" width="18.7109375" style="44" customWidth="1"/>
    <col min="14854" max="14854" width="15.5703125" style="44" customWidth="1"/>
    <col min="14855" max="14855" width="15.7109375" style="44" customWidth="1"/>
    <col min="14856" max="14856" width="9.140625" style="44"/>
    <col min="14857" max="14859" width="0" style="44" hidden="1" customWidth="1"/>
    <col min="14860" max="14860" width="10.140625" style="44" bestFit="1" customWidth="1"/>
    <col min="14861" max="15104" width="9.140625" style="44"/>
    <col min="15105" max="15105" width="4.5703125" style="44" customWidth="1"/>
    <col min="15106" max="15106" width="40.42578125" style="44" customWidth="1"/>
    <col min="15107" max="15107" width="16.28515625" style="44" customWidth="1"/>
    <col min="15108" max="15108" width="18.28515625" style="44" customWidth="1"/>
    <col min="15109" max="15109" width="18.7109375" style="44" customWidth="1"/>
    <col min="15110" max="15110" width="15.5703125" style="44" customWidth="1"/>
    <col min="15111" max="15111" width="15.7109375" style="44" customWidth="1"/>
    <col min="15112" max="15112" width="9.140625" style="44"/>
    <col min="15113" max="15115" width="0" style="44" hidden="1" customWidth="1"/>
    <col min="15116" max="15116" width="10.140625" style="44" bestFit="1" customWidth="1"/>
    <col min="15117" max="15360" width="9.140625" style="44"/>
    <col min="15361" max="15361" width="4.5703125" style="44" customWidth="1"/>
    <col min="15362" max="15362" width="40.42578125" style="44" customWidth="1"/>
    <col min="15363" max="15363" width="16.28515625" style="44" customWidth="1"/>
    <col min="15364" max="15364" width="18.28515625" style="44" customWidth="1"/>
    <col min="15365" max="15365" width="18.7109375" style="44" customWidth="1"/>
    <col min="15366" max="15366" width="15.5703125" style="44" customWidth="1"/>
    <col min="15367" max="15367" width="15.7109375" style="44" customWidth="1"/>
    <col min="15368" max="15368" width="9.140625" style="44"/>
    <col min="15369" max="15371" width="0" style="44" hidden="1" customWidth="1"/>
    <col min="15372" max="15372" width="10.140625" style="44" bestFit="1" customWidth="1"/>
    <col min="15373" max="15616" width="9.140625" style="44"/>
    <col min="15617" max="15617" width="4.5703125" style="44" customWidth="1"/>
    <col min="15618" max="15618" width="40.42578125" style="44" customWidth="1"/>
    <col min="15619" max="15619" width="16.28515625" style="44" customWidth="1"/>
    <col min="15620" max="15620" width="18.28515625" style="44" customWidth="1"/>
    <col min="15621" max="15621" width="18.7109375" style="44" customWidth="1"/>
    <col min="15622" max="15622" width="15.5703125" style="44" customWidth="1"/>
    <col min="15623" max="15623" width="15.7109375" style="44" customWidth="1"/>
    <col min="15624" max="15624" width="9.140625" style="44"/>
    <col min="15625" max="15627" width="0" style="44" hidden="1" customWidth="1"/>
    <col min="15628" max="15628" width="10.140625" style="44" bestFit="1" customWidth="1"/>
    <col min="15629" max="15872" width="9.140625" style="44"/>
    <col min="15873" max="15873" width="4.5703125" style="44" customWidth="1"/>
    <col min="15874" max="15874" width="40.42578125" style="44" customWidth="1"/>
    <col min="15875" max="15875" width="16.28515625" style="44" customWidth="1"/>
    <col min="15876" max="15876" width="18.28515625" style="44" customWidth="1"/>
    <col min="15877" max="15877" width="18.7109375" style="44" customWidth="1"/>
    <col min="15878" max="15878" width="15.5703125" style="44" customWidth="1"/>
    <col min="15879" max="15879" width="15.7109375" style="44" customWidth="1"/>
    <col min="15880" max="15880" width="9.140625" style="44"/>
    <col min="15881" max="15883" width="0" style="44" hidden="1" customWidth="1"/>
    <col min="15884" max="15884" width="10.140625" style="44" bestFit="1" customWidth="1"/>
    <col min="15885" max="16128" width="9.140625" style="44"/>
    <col min="16129" max="16129" width="4.5703125" style="44" customWidth="1"/>
    <col min="16130" max="16130" width="40.42578125" style="44" customWidth="1"/>
    <col min="16131" max="16131" width="16.28515625" style="44" customWidth="1"/>
    <col min="16132" max="16132" width="18.28515625" style="44" customWidth="1"/>
    <col min="16133" max="16133" width="18.7109375" style="44" customWidth="1"/>
    <col min="16134" max="16134" width="15.5703125" style="44" customWidth="1"/>
    <col min="16135" max="16135" width="15.7109375" style="44" customWidth="1"/>
    <col min="16136" max="16136" width="9.140625" style="44"/>
    <col min="16137" max="16139" width="0" style="44" hidden="1" customWidth="1"/>
    <col min="16140" max="16140" width="10.140625" style="44" bestFit="1" customWidth="1"/>
    <col min="16141" max="16384" width="9.140625" style="44"/>
  </cols>
  <sheetData>
    <row r="1" spans="1:256" ht="18.75" x14ac:dyDescent="0.25">
      <c r="A1" s="266" t="s">
        <v>204</v>
      </c>
      <c r="B1" s="266"/>
      <c r="C1" s="266"/>
      <c r="D1" s="266"/>
      <c r="E1" s="266"/>
      <c r="F1" s="266"/>
      <c r="G1" s="266"/>
    </row>
    <row r="2" spans="1:256" x14ac:dyDescent="0.25">
      <c r="A2" s="267" t="s">
        <v>20</v>
      </c>
      <c r="B2" s="268"/>
      <c r="C2" s="268"/>
      <c r="D2" s="268"/>
      <c r="E2" s="268"/>
      <c r="F2" s="268"/>
      <c r="G2" s="268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79"/>
      <c r="I3" s="179"/>
      <c r="J3" s="179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x14ac:dyDescent="0.25">
      <c r="A5" s="272" t="s">
        <v>123</v>
      </c>
      <c r="B5" s="272"/>
      <c r="C5" s="272"/>
      <c r="D5" s="272"/>
      <c r="E5" s="272"/>
      <c r="F5" s="272"/>
      <c r="G5" s="273"/>
      <c r="H5" s="154"/>
      <c r="I5" s="154"/>
      <c r="J5" s="154"/>
      <c r="K5" s="46"/>
      <c r="L5" s="46"/>
      <c r="M5" s="46"/>
      <c r="N5" s="46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pans="1:256" x14ac:dyDescent="0.25">
      <c r="A6" s="275" t="s">
        <v>208</v>
      </c>
      <c r="B6" s="275"/>
      <c r="C6" s="275"/>
      <c r="D6" s="275"/>
      <c r="E6" s="275"/>
      <c r="F6" s="275"/>
      <c r="G6" s="276"/>
      <c r="H6" s="154"/>
      <c r="I6" s="154"/>
      <c r="J6" s="154"/>
      <c r="K6" s="46"/>
      <c r="L6" s="46"/>
      <c r="M6" s="46"/>
      <c r="N6" s="46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pans="1:256" x14ac:dyDescent="0.25">
      <c r="A7" s="272"/>
      <c r="B7" s="272"/>
      <c r="C7" s="272"/>
      <c r="D7" s="272"/>
      <c r="E7" s="272"/>
      <c r="F7" s="272"/>
      <c r="G7" s="273"/>
      <c r="H7" s="154"/>
      <c r="I7" s="154"/>
      <c r="J7" s="154"/>
      <c r="K7" s="46"/>
      <c r="L7" s="46"/>
      <c r="M7" s="46"/>
      <c r="N7" s="46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pans="1:256" s="48" customFormat="1" ht="15" x14ac:dyDescent="0.25">
      <c r="A8" s="274" t="s">
        <v>90</v>
      </c>
      <c r="B8" s="274"/>
      <c r="C8" s="274"/>
      <c r="D8" s="274"/>
      <c r="E8" s="274"/>
      <c r="F8" s="274"/>
      <c r="G8" s="274"/>
      <c r="H8" s="140"/>
      <c r="I8" s="140"/>
      <c r="J8" s="140"/>
      <c r="K8" s="140"/>
    </row>
    <row r="9" spans="1:256" s="142" customFormat="1" ht="71.25" x14ac:dyDescent="0.25">
      <c r="A9" s="141" t="s">
        <v>25</v>
      </c>
      <c r="B9" s="141" t="s">
        <v>26</v>
      </c>
      <c r="C9" s="141" t="s">
        <v>91</v>
      </c>
      <c r="D9" s="49" t="s">
        <v>92</v>
      </c>
      <c r="E9" s="49" t="s">
        <v>93</v>
      </c>
      <c r="F9" s="49" t="s">
        <v>94</v>
      </c>
      <c r="G9" s="49" t="s">
        <v>95</v>
      </c>
    </row>
    <row r="10" spans="1:256" s="143" customFormat="1" ht="15" x14ac:dyDescent="0.25">
      <c r="A10" s="50" t="s">
        <v>27</v>
      </c>
      <c r="B10" s="50" t="s">
        <v>28</v>
      </c>
      <c r="C10" s="50" t="s">
        <v>29</v>
      </c>
      <c r="D10" s="50" t="s">
        <v>30</v>
      </c>
      <c r="E10" s="50" t="s">
        <v>31</v>
      </c>
      <c r="F10" s="50" t="s">
        <v>32</v>
      </c>
      <c r="G10" s="50" t="s">
        <v>33</v>
      </c>
    </row>
    <row r="11" spans="1:256" x14ac:dyDescent="0.25">
      <c r="A11" s="50">
        <v>1</v>
      </c>
      <c r="B11" s="51" t="s">
        <v>211</v>
      </c>
      <c r="C11" s="106" t="s">
        <v>61</v>
      </c>
      <c r="D11" s="52">
        <f>'ВЛ-6кВ'!H26</f>
        <v>1081.5635</v>
      </c>
      <c r="E11" s="52">
        <f>G11/1.22</f>
        <v>23221.4035</v>
      </c>
      <c r="F11" s="52">
        <f>E11*0.22</f>
        <v>5108.7087700000002</v>
      </c>
      <c r="G11" s="52">
        <f>'ВЛ-6кВ'!H29</f>
        <v>28330.112270000001</v>
      </c>
      <c r="H11" s="48"/>
      <c r="I11" s="48"/>
      <c r="J11" s="48"/>
    </row>
    <row r="12" spans="1:256" x14ac:dyDescent="0.25">
      <c r="A12" s="50">
        <v>2</v>
      </c>
      <c r="B12" s="51" t="s">
        <v>207</v>
      </c>
      <c r="C12" s="106" t="s">
        <v>62</v>
      </c>
      <c r="D12" s="52">
        <f>рлк!J19</f>
        <v>18496.646458426756</v>
      </c>
      <c r="E12" s="52">
        <f>G12/1.22</f>
        <v>212094.05325859506</v>
      </c>
      <c r="F12" s="52">
        <f>E12*0.22</f>
        <v>46660.691716890913</v>
      </c>
      <c r="G12" s="52">
        <f>рлк!J22</f>
        <v>258754.74497548596</v>
      </c>
      <c r="H12" s="48"/>
      <c r="I12" s="48"/>
      <c r="J12" s="48"/>
    </row>
    <row r="13" spans="1:256" s="208" customFormat="1" x14ac:dyDescent="0.25">
      <c r="A13" s="201">
        <v>3</v>
      </c>
      <c r="B13" s="209" t="s">
        <v>34</v>
      </c>
      <c r="C13" s="209"/>
      <c r="D13" s="210">
        <f>D11+D12</f>
        <v>19578.209958426756</v>
      </c>
      <c r="E13" s="210">
        <f>E11+E12</f>
        <v>235315.45675859507</v>
      </c>
      <c r="F13" s="204"/>
      <c r="G13" s="204"/>
      <c r="H13" s="206"/>
      <c r="I13" s="206"/>
      <c r="J13" s="206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7"/>
      <c r="DC13" s="207"/>
      <c r="DD13" s="207"/>
      <c r="DE13" s="207"/>
      <c r="DF13" s="207"/>
      <c r="DG13" s="207"/>
      <c r="DH13" s="207"/>
      <c r="DI13" s="207"/>
      <c r="DJ13" s="207"/>
      <c r="DK13" s="207"/>
      <c r="DL13" s="207"/>
      <c r="DM13" s="207"/>
      <c r="DN13" s="207"/>
      <c r="DO13" s="207"/>
      <c r="DP13" s="207"/>
      <c r="DQ13" s="207"/>
      <c r="DR13" s="207"/>
      <c r="DS13" s="207"/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7"/>
      <c r="FF13" s="207"/>
      <c r="FG13" s="207"/>
      <c r="FH13" s="207"/>
      <c r="FI13" s="207"/>
      <c r="FJ13" s="207"/>
      <c r="FK13" s="207"/>
      <c r="FL13" s="207"/>
      <c r="FM13" s="207"/>
      <c r="FN13" s="207"/>
      <c r="FO13" s="207"/>
      <c r="FP13" s="207"/>
      <c r="FQ13" s="207"/>
      <c r="FR13" s="207"/>
      <c r="FS13" s="207"/>
      <c r="FT13" s="207"/>
      <c r="FU13" s="207"/>
      <c r="FV13" s="207"/>
      <c r="FW13" s="207"/>
      <c r="FX13" s="207"/>
      <c r="FY13" s="207"/>
      <c r="FZ13" s="207"/>
      <c r="GA13" s="207"/>
      <c r="GB13" s="207"/>
      <c r="GC13" s="207"/>
      <c r="GD13" s="207"/>
      <c r="GE13" s="207"/>
      <c r="GF13" s="207"/>
      <c r="GG13" s="207"/>
      <c r="GH13" s="207"/>
      <c r="GI13" s="207"/>
      <c r="GJ13" s="207"/>
      <c r="GK13" s="207"/>
      <c r="GL13" s="207"/>
      <c r="GM13" s="207"/>
      <c r="GN13" s="207"/>
      <c r="GO13" s="207"/>
      <c r="GP13" s="207"/>
      <c r="GQ13" s="207"/>
      <c r="GR13" s="207"/>
      <c r="GS13" s="207"/>
      <c r="GT13" s="207"/>
      <c r="GU13" s="207"/>
      <c r="GV13" s="207"/>
      <c r="GW13" s="207"/>
      <c r="GX13" s="207"/>
      <c r="GY13" s="207"/>
      <c r="GZ13" s="207"/>
      <c r="HA13" s="207"/>
      <c r="HB13" s="207"/>
      <c r="HC13" s="207"/>
      <c r="HD13" s="207"/>
      <c r="HE13" s="207"/>
      <c r="HF13" s="207"/>
      <c r="HG13" s="207"/>
      <c r="HH13" s="207"/>
      <c r="HI13" s="207"/>
      <c r="HJ13" s="207"/>
      <c r="HK13" s="207"/>
      <c r="HL13" s="207"/>
      <c r="HM13" s="207"/>
      <c r="HN13" s="207"/>
      <c r="HO13" s="207"/>
      <c r="HP13" s="207"/>
      <c r="HQ13" s="207"/>
      <c r="HR13" s="207"/>
      <c r="HS13" s="207"/>
      <c r="HT13" s="207"/>
      <c r="HU13" s="207"/>
      <c r="HV13" s="207"/>
      <c r="HW13" s="207"/>
      <c r="HX13" s="207"/>
      <c r="HY13" s="207"/>
      <c r="HZ13" s="207"/>
      <c r="IA13" s="207"/>
      <c r="IB13" s="207"/>
      <c r="IC13" s="207"/>
      <c r="ID13" s="207"/>
      <c r="IE13" s="207"/>
      <c r="IF13" s="207"/>
      <c r="IG13" s="207"/>
      <c r="IH13" s="207"/>
      <c r="II13" s="207"/>
      <c r="IJ13" s="207"/>
      <c r="IK13" s="207"/>
      <c r="IL13" s="207"/>
      <c r="IM13" s="207"/>
      <c r="IN13" s="207"/>
      <c r="IO13" s="207"/>
      <c r="IP13" s="207"/>
      <c r="IQ13" s="207"/>
      <c r="IR13" s="207"/>
      <c r="IS13" s="207"/>
      <c r="IT13" s="207"/>
      <c r="IU13" s="207"/>
      <c r="IV13" s="207"/>
    </row>
    <row r="14" spans="1:256" s="208" customFormat="1" x14ac:dyDescent="0.25">
      <c r="A14" s="201"/>
      <c r="B14" s="209"/>
      <c r="C14" s="209"/>
      <c r="D14" s="210">
        <f>D13*0.918317268003763</f>
        <v>17979.008281426526</v>
      </c>
      <c r="E14" s="210"/>
      <c r="F14" s="204"/>
      <c r="G14" s="204"/>
      <c r="H14" s="206"/>
      <c r="I14" s="206"/>
      <c r="J14" s="206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7"/>
      <c r="FH14" s="207"/>
      <c r="FI14" s="207"/>
      <c r="FJ14" s="207"/>
      <c r="FK14" s="207"/>
      <c r="FL14" s="207"/>
      <c r="FM14" s="207"/>
      <c r="FN14" s="207"/>
      <c r="FO14" s="207"/>
      <c r="FP14" s="207"/>
      <c r="FQ14" s="207"/>
      <c r="FR14" s="207"/>
      <c r="FS14" s="207"/>
      <c r="FT14" s="207"/>
      <c r="FU14" s="207"/>
      <c r="FV14" s="207"/>
      <c r="FW14" s="207"/>
      <c r="FX14" s="207"/>
      <c r="FY14" s="207"/>
      <c r="FZ14" s="207"/>
      <c r="GA14" s="207"/>
      <c r="GB14" s="207"/>
      <c r="GC14" s="207"/>
      <c r="GD14" s="207"/>
      <c r="GE14" s="207"/>
      <c r="GF14" s="207"/>
      <c r="GG14" s="207"/>
      <c r="GH14" s="207"/>
      <c r="GI14" s="207"/>
      <c r="GJ14" s="207"/>
      <c r="GK14" s="207"/>
      <c r="GL14" s="207"/>
      <c r="GM14" s="207"/>
      <c r="GN14" s="207"/>
      <c r="GO14" s="207"/>
      <c r="GP14" s="207"/>
      <c r="GQ14" s="207"/>
      <c r="GR14" s="207"/>
      <c r="GS14" s="207"/>
      <c r="GT14" s="207"/>
      <c r="GU14" s="207"/>
      <c r="GV14" s="207"/>
      <c r="GW14" s="207"/>
      <c r="GX14" s="207"/>
      <c r="GY14" s="207"/>
      <c r="GZ14" s="207"/>
      <c r="HA14" s="207"/>
      <c r="HB14" s="207"/>
      <c r="HC14" s="207"/>
      <c r="HD14" s="207"/>
      <c r="HE14" s="207"/>
      <c r="HF14" s="207"/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207"/>
      <c r="HY14" s="207"/>
      <c r="HZ14" s="207"/>
      <c r="IA14" s="207"/>
      <c r="IB14" s="207"/>
      <c r="IC14" s="207"/>
      <c r="ID14" s="207"/>
      <c r="IE14" s="207"/>
      <c r="IF14" s="207"/>
      <c r="IG14" s="207"/>
      <c r="IH14" s="207"/>
      <c r="II14" s="207"/>
      <c r="IJ14" s="207"/>
      <c r="IK14" s="207"/>
      <c r="IL14" s="207"/>
      <c r="IM14" s="207"/>
      <c r="IN14" s="207"/>
      <c r="IO14" s="207"/>
      <c r="IP14" s="207"/>
      <c r="IQ14" s="207"/>
      <c r="IR14" s="207"/>
      <c r="IS14" s="207"/>
      <c r="IT14" s="207"/>
      <c r="IU14" s="207"/>
      <c r="IV14" s="207"/>
    </row>
    <row r="15" spans="1:256" x14ac:dyDescent="0.25">
      <c r="A15" s="50">
        <v>4</v>
      </c>
      <c r="B15" s="57" t="s">
        <v>96</v>
      </c>
      <c r="C15" s="57"/>
      <c r="D15" s="54">
        <f>D13*0.22</f>
        <v>4307.2061908538863</v>
      </c>
      <c r="E15" s="54"/>
      <c r="F15" s="59">
        <f>F11+F12</f>
        <v>51769.400486890911</v>
      </c>
      <c r="G15" s="52"/>
      <c r="H15" s="48"/>
      <c r="I15" s="48"/>
      <c r="J15" s="48">
        <f>G16*0.15</f>
        <v>43062.728586822886</v>
      </c>
    </row>
    <row r="16" spans="1:256" s="208" customFormat="1" x14ac:dyDescent="0.25">
      <c r="A16" s="201">
        <v>5</v>
      </c>
      <c r="B16" s="202" t="s">
        <v>86</v>
      </c>
      <c r="C16" s="202"/>
      <c r="D16" s="203">
        <f>D13+D15</f>
        <v>23885.416149280642</v>
      </c>
      <c r="E16" s="203"/>
      <c r="F16" s="204"/>
      <c r="G16" s="205">
        <f>G11+G12</f>
        <v>287084.85724548594</v>
      </c>
      <c r="H16" s="206"/>
      <c r="I16" s="206"/>
      <c r="J16" s="206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/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207"/>
      <c r="CN16" s="207"/>
      <c r="CO16" s="207"/>
      <c r="CP16" s="20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A16" s="207"/>
      <c r="DB16" s="207"/>
      <c r="DC16" s="207"/>
      <c r="DD16" s="207"/>
      <c r="DE16" s="207"/>
      <c r="DF16" s="207"/>
      <c r="DG16" s="207"/>
      <c r="DH16" s="207"/>
      <c r="DI16" s="207"/>
      <c r="DJ16" s="207"/>
      <c r="DK16" s="207"/>
      <c r="DL16" s="207"/>
      <c r="DM16" s="207"/>
      <c r="DN16" s="207"/>
      <c r="DO16" s="207"/>
      <c r="DP16" s="207"/>
      <c r="DQ16" s="207"/>
      <c r="DR16" s="207"/>
      <c r="DS16" s="207"/>
      <c r="DT16" s="207"/>
      <c r="DU16" s="207"/>
      <c r="DV16" s="207"/>
      <c r="DW16" s="207"/>
      <c r="DX16" s="207"/>
      <c r="DY16" s="207"/>
      <c r="DZ16" s="207"/>
      <c r="EA16" s="207"/>
      <c r="EB16" s="207"/>
      <c r="EC16" s="207"/>
      <c r="ED16" s="207"/>
      <c r="EE16" s="207"/>
      <c r="EF16" s="207"/>
      <c r="EG16" s="207"/>
      <c r="EH16" s="207"/>
      <c r="EI16" s="207"/>
      <c r="EJ16" s="207"/>
      <c r="EK16" s="207"/>
      <c r="EL16" s="207"/>
      <c r="EM16" s="207"/>
      <c r="EN16" s="207"/>
      <c r="EO16" s="207"/>
      <c r="EP16" s="207"/>
      <c r="EQ16" s="207"/>
      <c r="ER16" s="207"/>
      <c r="ES16" s="207"/>
      <c r="ET16" s="207"/>
      <c r="EU16" s="207"/>
      <c r="EV16" s="207"/>
      <c r="EW16" s="207"/>
      <c r="EX16" s="207"/>
      <c r="EY16" s="207"/>
      <c r="EZ16" s="207"/>
      <c r="FA16" s="207"/>
      <c r="FB16" s="207"/>
      <c r="FC16" s="207"/>
      <c r="FD16" s="207"/>
      <c r="FE16" s="207"/>
      <c r="FF16" s="207"/>
      <c r="FG16" s="207"/>
      <c r="FH16" s="207"/>
      <c r="FI16" s="207"/>
      <c r="FJ16" s="207"/>
      <c r="FK16" s="207"/>
      <c r="FL16" s="207"/>
      <c r="FM16" s="207"/>
      <c r="FN16" s="207"/>
      <c r="FO16" s="207"/>
      <c r="FP16" s="207"/>
      <c r="FQ16" s="207"/>
      <c r="FR16" s="207"/>
      <c r="FS16" s="207"/>
      <c r="FT16" s="207"/>
      <c r="FU16" s="207"/>
      <c r="FV16" s="207"/>
      <c r="FW16" s="207"/>
      <c r="FX16" s="207"/>
      <c r="FY16" s="207"/>
      <c r="FZ16" s="207"/>
      <c r="GA16" s="207"/>
      <c r="GB16" s="207"/>
      <c r="GC16" s="207"/>
      <c r="GD16" s="207"/>
      <c r="GE16" s="207"/>
      <c r="GF16" s="207"/>
      <c r="GG16" s="207"/>
      <c r="GH16" s="207"/>
      <c r="GI16" s="207"/>
      <c r="GJ16" s="207"/>
      <c r="GK16" s="207"/>
      <c r="GL16" s="207"/>
      <c r="GM16" s="207"/>
      <c r="GN16" s="207"/>
      <c r="GO16" s="207"/>
      <c r="GP16" s="207"/>
      <c r="GQ16" s="207"/>
      <c r="GR16" s="207"/>
      <c r="GS16" s="207"/>
      <c r="GT16" s="207"/>
      <c r="GU16" s="207"/>
      <c r="GV16" s="207"/>
      <c r="GW16" s="207"/>
      <c r="GX16" s="207"/>
      <c r="GY16" s="207"/>
      <c r="GZ16" s="207"/>
      <c r="HA16" s="207"/>
      <c r="HB16" s="207"/>
      <c r="HC16" s="207"/>
      <c r="HD16" s="207"/>
      <c r="HE16" s="207"/>
      <c r="HF16" s="207"/>
      <c r="HG16" s="207"/>
      <c r="HH16" s="207"/>
      <c r="HI16" s="207"/>
      <c r="HJ16" s="207"/>
      <c r="HK16" s="207"/>
      <c r="HL16" s="207"/>
      <c r="HM16" s="207"/>
      <c r="HN16" s="207"/>
      <c r="HO16" s="207"/>
      <c r="HP16" s="207"/>
      <c r="HQ16" s="207"/>
      <c r="HR16" s="207"/>
      <c r="HS16" s="207"/>
      <c r="HT16" s="207"/>
      <c r="HU16" s="207"/>
      <c r="HV16" s="207"/>
      <c r="HW16" s="207"/>
      <c r="HX16" s="207"/>
      <c r="HY16" s="207"/>
      <c r="HZ16" s="207"/>
      <c r="IA16" s="207"/>
      <c r="IB16" s="207"/>
      <c r="IC16" s="207"/>
      <c r="ID16" s="207"/>
      <c r="IE16" s="207"/>
      <c r="IF16" s="207"/>
      <c r="IG16" s="207"/>
      <c r="IH16" s="207"/>
      <c r="II16" s="207"/>
      <c r="IJ16" s="207"/>
      <c r="IK16" s="207"/>
      <c r="IL16" s="207"/>
      <c r="IM16" s="207"/>
      <c r="IN16" s="207"/>
      <c r="IO16" s="207"/>
      <c r="IP16" s="207"/>
      <c r="IQ16" s="207"/>
      <c r="IR16" s="207"/>
      <c r="IS16" s="207"/>
      <c r="IT16" s="207"/>
      <c r="IU16" s="207"/>
      <c r="IV16" s="207"/>
    </row>
    <row r="17" spans="1:256" s="208" customFormat="1" x14ac:dyDescent="0.25">
      <c r="A17" s="201"/>
      <c r="B17" s="202"/>
      <c r="C17" s="202"/>
      <c r="D17" s="203"/>
      <c r="E17" s="203"/>
      <c r="F17" s="204"/>
      <c r="G17" s="205">
        <f>G16*0.918317268003763</f>
        <v>263634.98179092497</v>
      </c>
      <c r="H17" s="206"/>
      <c r="I17" s="206"/>
      <c r="J17" s="206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207"/>
      <c r="FG17" s="207"/>
      <c r="FH17" s="207"/>
      <c r="FI17" s="207"/>
      <c r="FJ17" s="207"/>
      <c r="FK17" s="207"/>
      <c r="FL17" s="207"/>
      <c r="FM17" s="207"/>
      <c r="FN17" s="207"/>
      <c r="FO17" s="207"/>
      <c r="FP17" s="207"/>
      <c r="FQ17" s="207"/>
      <c r="FR17" s="207"/>
      <c r="FS17" s="207"/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  <c r="HY17" s="207"/>
      <c r="HZ17" s="207"/>
      <c r="IA17" s="207"/>
      <c r="IB17" s="207"/>
      <c r="IC17" s="207"/>
      <c r="ID17" s="207"/>
      <c r="IE17" s="207"/>
      <c r="IF17" s="207"/>
      <c r="IG17" s="207"/>
      <c r="IH17" s="207"/>
      <c r="II17" s="207"/>
      <c r="IJ17" s="207"/>
      <c r="IK17" s="207"/>
      <c r="IL17" s="207"/>
      <c r="IM17" s="207"/>
      <c r="IN17" s="207"/>
      <c r="IO17" s="207"/>
      <c r="IP17" s="207"/>
      <c r="IQ17" s="207"/>
      <c r="IR17" s="207"/>
      <c r="IS17" s="207"/>
      <c r="IT17" s="207"/>
      <c r="IU17" s="207"/>
      <c r="IV17" s="207"/>
    </row>
    <row r="18" spans="1:256" x14ac:dyDescent="0.25">
      <c r="A18" s="48"/>
      <c r="B18" s="48"/>
      <c r="C18" s="48"/>
      <c r="D18" s="48"/>
      <c r="E18" s="60"/>
      <c r="F18" s="48"/>
      <c r="G18" s="48"/>
      <c r="H18" s="48"/>
      <c r="I18" s="48"/>
      <c r="J18" s="48"/>
    </row>
    <row r="19" spans="1:256" x14ac:dyDescent="0.25">
      <c r="A19" s="25"/>
      <c r="B19" s="83"/>
      <c r="C19" s="82"/>
      <c r="D19" s="28"/>
      <c r="E19" s="61"/>
      <c r="F19" s="61"/>
      <c r="G19" s="62"/>
      <c r="H19" s="48"/>
      <c r="I19" s="48"/>
      <c r="J19" s="48"/>
    </row>
    <row r="20" spans="1:256" s="25" customFormat="1" ht="15" customHeight="1" x14ac:dyDescent="0.25">
      <c r="A20" s="130" t="s">
        <v>63</v>
      </c>
      <c r="B20" s="131" t="s">
        <v>64</v>
      </c>
      <c r="C20" s="132" t="s">
        <v>65</v>
      </c>
      <c r="D20" s="132"/>
      <c r="E20" s="132" t="s">
        <v>18</v>
      </c>
      <c r="F20" s="133"/>
      <c r="G20" s="133"/>
      <c r="H20" s="26"/>
      <c r="J20" s="27"/>
    </row>
    <row r="21" spans="1:256" s="136" customFormat="1" ht="12.75" x14ac:dyDescent="0.2">
      <c r="A21" s="133"/>
      <c r="B21" s="131"/>
      <c r="C21" s="137" t="s">
        <v>66</v>
      </c>
      <c r="D21" s="137"/>
      <c r="E21" s="137"/>
      <c r="F21" s="138"/>
      <c r="G21" s="138"/>
      <c r="H21" s="134"/>
      <c r="I21" s="135"/>
      <c r="J21" s="133"/>
      <c r="K21" s="133"/>
      <c r="L21" s="133"/>
    </row>
    <row r="22" spans="1:256" s="136" customFormat="1" ht="12.75" x14ac:dyDescent="0.2">
      <c r="A22" s="133"/>
      <c r="B22" s="131"/>
      <c r="C22" s="133"/>
      <c r="D22" s="139"/>
      <c r="E22" s="133"/>
      <c r="F22" s="133"/>
      <c r="G22" s="133"/>
      <c r="H22" s="134"/>
      <c r="I22" s="133"/>
      <c r="J22" s="133"/>
      <c r="K22" s="133"/>
      <c r="L22" s="133"/>
    </row>
    <row r="23" spans="1:256" s="136" customFormat="1" ht="12.75" x14ac:dyDescent="0.2">
      <c r="A23" s="130" t="s">
        <v>63</v>
      </c>
      <c r="B23" s="131" t="s">
        <v>67</v>
      </c>
      <c r="C23" s="132" t="s">
        <v>88</v>
      </c>
      <c r="D23" s="132"/>
      <c r="E23" s="132" t="s">
        <v>68</v>
      </c>
      <c r="F23" s="133"/>
      <c r="G23" s="133"/>
      <c r="H23" s="134"/>
      <c r="I23" s="133"/>
      <c r="J23" s="133"/>
      <c r="K23" s="133"/>
      <c r="L23" s="133"/>
    </row>
    <row r="24" spans="1:256" s="136" customFormat="1" ht="12.75" x14ac:dyDescent="0.2">
      <c r="A24" s="133"/>
      <c r="B24" s="133"/>
      <c r="C24" s="137" t="s">
        <v>66</v>
      </c>
      <c r="D24" s="137"/>
      <c r="E24" s="137"/>
      <c r="F24" s="138"/>
      <c r="G24" s="138"/>
      <c r="H24" s="134"/>
      <c r="I24" s="133"/>
      <c r="J24" s="133"/>
      <c r="K24" s="133"/>
      <c r="L24" s="133"/>
    </row>
    <row r="25" spans="1:256" s="136" customFormat="1" x14ac:dyDescent="0.2">
      <c r="A25" s="44"/>
      <c r="B25" s="65"/>
      <c r="C25" s="65"/>
      <c r="D25" s="65"/>
      <c r="E25" s="44"/>
      <c r="F25" s="44"/>
      <c r="G25" s="44"/>
      <c r="H25" s="134"/>
      <c r="I25" s="133"/>
      <c r="J25" s="133"/>
      <c r="K25" s="133"/>
      <c r="L25" s="133"/>
    </row>
    <row r="30" spans="1:256" x14ac:dyDescent="0.25">
      <c r="F30" s="63"/>
    </row>
  </sheetData>
  <mergeCells count="8">
    <mergeCell ref="A7:G7"/>
    <mergeCell ref="A8:G8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7FFB7"/>
  </sheetPr>
  <dimension ref="A1:IV41"/>
  <sheetViews>
    <sheetView topLeftCell="A13" workbookViewId="0">
      <selection activeCell="L15" sqref="L15"/>
    </sheetView>
  </sheetViews>
  <sheetFormatPr defaultRowHeight="12.75" x14ac:dyDescent="0.25"/>
  <cols>
    <col min="1" max="1" width="3.28515625" style="4" bestFit="1" customWidth="1"/>
    <col min="2" max="2" width="21" style="20" customWidth="1"/>
    <col min="3" max="3" width="19.140625" style="20" customWidth="1"/>
    <col min="4" max="4" width="8.85546875" style="20" customWidth="1"/>
    <col min="5" max="5" width="10.5703125" style="20" customWidth="1"/>
    <col min="6" max="6" width="11" style="20" customWidth="1"/>
    <col min="7" max="7" width="14.28515625" style="20" customWidth="1"/>
    <col min="8" max="8" width="12.710937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1" style="4" customWidth="1"/>
    <col min="259" max="259" width="19.140625" style="4" customWidth="1"/>
    <col min="260" max="260" width="8.85546875" style="4" customWidth="1"/>
    <col min="261" max="261" width="10.5703125" style="4" customWidth="1"/>
    <col min="262" max="262" width="11" style="4" customWidth="1"/>
    <col min="263" max="263" width="14.28515625" style="4" customWidth="1"/>
    <col min="264" max="264" width="12.710937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1" style="4" customWidth="1"/>
    <col min="515" max="515" width="19.140625" style="4" customWidth="1"/>
    <col min="516" max="516" width="8.85546875" style="4" customWidth="1"/>
    <col min="517" max="517" width="10.5703125" style="4" customWidth="1"/>
    <col min="518" max="518" width="11" style="4" customWidth="1"/>
    <col min="519" max="519" width="14.28515625" style="4" customWidth="1"/>
    <col min="520" max="520" width="12.710937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1" style="4" customWidth="1"/>
    <col min="771" max="771" width="19.140625" style="4" customWidth="1"/>
    <col min="772" max="772" width="8.85546875" style="4" customWidth="1"/>
    <col min="773" max="773" width="10.5703125" style="4" customWidth="1"/>
    <col min="774" max="774" width="11" style="4" customWidth="1"/>
    <col min="775" max="775" width="14.28515625" style="4" customWidth="1"/>
    <col min="776" max="776" width="12.710937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1" style="4" customWidth="1"/>
    <col min="1027" max="1027" width="19.140625" style="4" customWidth="1"/>
    <col min="1028" max="1028" width="8.85546875" style="4" customWidth="1"/>
    <col min="1029" max="1029" width="10.5703125" style="4" customWidth="1"/>
    <col min="1030" max="1030" width="11" style="4" customWidth="1"/>
    <col min="1031" max="1031" width="14.28515625" style="4" customWidth="1"/>
    <col min="1032" max="1032" width="12.710937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1" style="4" customWidth="1"/>
    <col min="1283" max="1283" width="19.140625" style="4" customWidth="1"/>
    <col min="1284" max="1284" width="8.85546875" style="4" customWidth="1"/>
    <col min="1285" max="1285" width="10.5703125" style="4" customWidth="1"/>
    <col min="1286" max="1286" width="11" style="4" customWidth="1"/>
    <col min="1287" max="1287" width="14.28515625" style="4" customWidth="1"/>
    <col min="1288" max="1288" width="12.710937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1" style="4" customWidth="1"/>
    <col min="1539" max="1539" width="19.140625" style="4" customWidth="1"/>
    <col min="1540" max="1540" width="8.85546875" style="4" customWidth="1"/>
    <col min="1541" max="1541" width="10.5703125" style="4" customWidth="1"/>
    <col min="1542" max="1542" width="11" style="4" customWidth="1"/>
    <col min="1543" max="1543" width="14.28515625" style="4" customWidth="1"/>
    <col min="1544" max="1544" width="12.710937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1" style="4" customWidth="1"/>
    <col min="1795" max="1795" width="19.140625" style="4" customWidth="1"/>
    <col min="1796" max="1796" width="8.85546875" style="4" customWidth="1"/>
    <col min="1797" max="1797" width="10.5703125" style="4" customWidth="1"/>
    <col min="1798" max="1798" width="11" style="4" customWidth="1"/>
    <col min="1799" max="1799" width="14.28515625" style="4" customWidth="1"/>
    <col min="1800" max="1800" width="12.710937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1" style="4" customWidth="1"/>
    <col min="2051" max="2051" width="19.140625" style="4" customWidth="1"/>
    <col min="2052" max="2052" width="8.85546875" style="4" customWidth="1"/>
    <col min="2053" max="2053" width="10.5703125" style="4" customWidth="1"/>
    <col min="2054" max="2054" width="11" style="4" customWidth="1"/>
    <col min="2055" max="2055" width="14.28515625" style="4" customWidth="1"/>
    <col min="2056" max="2056" width="12.710937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1" style="4" customWidth="1"/>
    <col min="2307" max="2307" width="19.140625" style="4" customWidth="1"/>
    <col min="2308" max="2308" width="8.85546875" style="4" customWidth="1"/>
    <col min="2309" max="2309" width="10.5703125" style="4" customWidth="1"/>
    <col min="2310" max="2310" width="11" style="4" customWidth="1"/>
    <col min="2311" max="2311" width="14.28515625" style="4" customWidth="1"/>
    <col min="2312" max="2312" width="12.710937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1" style="4" customWidth="1"/>
    <col min="2563" max="2563" width="19.140625" style="4" customWidth="1"/>
    <col min="2564" max="2564" width="8.85546875" style="4" customWidth="1"/>
    <col min="2565" max="2565" width="10.5703125" style="4" customWidth="1"/>
    <col min="2566" max="2566" width="11" style="4" customWidth="1"/>
    <col min="2567" max="2567" width="14.28515625" style="4" customWidth="1"/>
    <col min="2568" max="2568" width="12.710937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1" style="4" customWidth="1"/>
    <col min="2819" max="2819" width="19.140625" style="4" customWidth="1"/>
    <col min="2820" max="2820" width="8.85546875" style="4" customWidth="1"/>
    <col min="2821" max="2821" width="10.5703125" style="4" customWidth="1"/>
    <col min="2822" max="2822" width="11" style="4" customWidth="1"/>
    <col min="2823" max="2823" width="14.28515625" style="4" customWidth="1"/>
    <col min="2824" max="2824" width="12.710937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1" style="4" customWidth="1"/>
    <col min="3075" max="3075" width="19.140625" style="4" customWidth="1"/>
    <col min="3076" max="3076" width="8.85546875" style="4" customWidth="1"/>
    <col min="3077" max="3077" width="10.5703125" style="4" customWidth="1"/>
    <col min="3078" max="3078" width="11" style="4" customWidth="1"/>
    <col min="3079" max="3079" width="14.28515625" style="4" customWidth="1"/>
    <col min="3080" max="3080" width="12.710937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1" style="4" customWidth="1"/>
    <col min="3331" max="3331" width="19.140625" style="4" customWidth="1"/>
    <col min="3332" max="3332" width="8.85546875" style="4" customWidth="1"/>
    <col min="3333" max="3333" width="10.5703125" style="4" customWidth="1"/>
    <col min="3334" max="3334" width="11" style="4" customWidth="1"/>
    <col min="3335" max="3335" width="14.28515625" style="4" customWidth="1"/>
    <col min="3336" max="3336" width="12.710937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1" style="4" customWidth="1"/>
    <col min="3587" max="3587" width="19.140625" style="4" customWidth="1"/>
    <col min="3588" max="3588" width="8.85546875" style="4" customWidth="1"/>
    <col min="3589" max="3589" width="10.5703125" style="4" customWidth="1"/>
    <col min="3590" max="3590" width="11" style="4" customWidth="1"/>
    <col min="3591" max="3591" width="14.28515625" style="4" customWidth="1"/>
    <col min="3592" max="3592" width="12.710937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1" style="4" customWidth="1"/>
    <col min="3843" max="3843" width="19.140625" style="4" customWidth="1"/>
    <col min="3844" max="3844" width="8.85546875" style="4" customWidth="1"/>
    <col min="3845" max="3845" width="10.5703125" style="4" customWidth="1"/>
    <col min="3846" max="3846" width="11" style="4" customWidth="1"/>
    <col min="3847" max="3847" width="14.28515625" style="4" customWidth="1"/>
    <col min="3848" max="3848" width="12.710937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1" style="4" customWidth="1"/>
    <col min="4099" max="4099" width="19.140625" style="4" customWidth="1"/>
    <col min="4100" max="4100" width="8.85546875" style="4" customWidth="1"/>
    <col min="4101" max="4101" width="10.5703125" style="4" customWidth="1"/>
    <col min="4102" max="4102" width="11" style="4" customWidth="1"/>
    <col min="4103" max="4103" width="14.28515625" style="4" customWidth="1"/>
    <col min="4104" max="4104" width="12.710937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1" style="4" customWidth="1"/>
    <col min="4355" max="4355" width="19.140625" style="4" customWidth="1"/>
    <col min="4356" max="4356" width="8.85546875" style="4" customWidth="1"/>
    <col min="4357" max="4357" width="10.5703125" style="4" customWidth="1"/>
    <col min="4358" max="4358" width="11" style="4" customWidth="1"/>
    <col min="4359" max="4359" width="14.28515625" style="4" customWidth="1"/>
    <col min="4360" max="4360" width="12.710937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1" style="4" customWidth="1"/>
    <col min="4611" max="4611" width="19.140625" style="4" customWidth="1"/>
    <col min="4612" max="4612" width="8.85546875" style="4" customWidth="1"/>
    <col min="4613" max="4613" width="10.5703125" style="4" customWidth="1"/>
    <col min="4614" max="4614" width="11" style="4" customWidth="1"/>
    <col min="4615" max="4615" width="14.28515625" style="4" customWidth="1"/>
    <col min="4616" max="4616" width="12.710937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1" style="4" customWidth="1"/>
    <col min="4867" max="4867" width="19.140625" style="4" customWidth="1"/>
    <col min="4868" max="4868" width="8.85546875" style="4" customWidth="1"/>
    <col min="4869" max="4869" width="10.5703125" style="4" customWidth="1"/>
    <col min="4870" max="4870" width="11" style="4" customWidth="1"/>
    <col min="4871" max="4871" width="14.28515625" style="4" customWidth="1"/>
    <col min="4872" max="4872" width="12.710937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1" style="4" customWidth="1"/>
    <col min="5123" max="5123" width="19.140625" style="4" customWidth="1"/>
    <col min="5124" max="5124" width="8.85546875" style="4" customWidth="1"/>
    <col min="5125" max="5125" width="10.5703125" style="4" customWidth="1"/>
    <col min="5126" max="5126" width="11" style="4" customWidth="1"/>
    <col min="5127" max="5127" width="14.28515625" style="4" customWidth="1"/>
    <col min="5128" max="5128" width="12.710937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1" style="4" customWidth="1"/>
    <col min="5379" max="5379" width="19.140625" style="4" customWidth="1"/>
    <col min="5380" max="5380" width="8.85546875" style="4" customWidth="1"/>
    <col min="5381" max="5381" width="10.5703125" style="4" customWidth="1"/>
    <col min="5382" max="5382" width="11" style="4" customWidth="1"/>
    <col min="5383" max="5383" width="14.28515625" style="4" customWidth="1"/>
    <col min="5384" max="5384" width="12.710937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1" style="4" customWidth="1"/>
    <col min="5635" max="5635" width="19.140625" style="4" customWidth="1"/>
    <col min="5636" max="5636" width="8.85546875" style="4" customWidth="1"/>
    <col min="5637" max="5637" width="10.5703125" style="4" customWidth="1"/>
    <col min="5638" max="5638" width="11" style="4" customWidth="1"/>
    <col min="5639" max="5639" width="14.28515625" style="4" customWidth="1"/>
    <col min="5640" max="5640" width="12.710937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1" style="4" customWidth="1"/>
    <col min="5891" max="5891" width="19.140625" style="4" customWidth="1"/>
    <col min="5892" max="5892" width="8.85546875" style="4" customWidth="1"/>
    <col min="5893" max="5893" width="10.5703125" style="4" customWidth="1"/>
    <col min="5894" max="5894" width="11" style="4" customWidth="1"/>
    <col min="5895" max="5895" width="14.28515625" style="4" customWidth="1"/>
    <col min="5896" max="5896" width="12.710937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1" style="4" customWidth="1"/>
    <col min="6147" max="6147" width="19.140625" style="4" customWidth="1"/>
    <col min="6148" max="6148" width="8.85546875" style="4" customWidth="1"/>
    <col min="6149" max="6149" width="10.5703125" style="4" customWidth="1"/>
    <col min="6150" max="6150" width="11" style="4" customWidth="1"/>
    <col min="6151" max="6151" width="14.28515625" style="4" customWidth="1"/>
    <col min="6152" max="6152" width="12.710937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1" style="4" customWidth="1"/>
    <col min="6403" max="6403" width="19.140625" style="4" customWidth="1"/>
    <col min="6404" max="6404" width="8.85546875" style="4" customWidth="1"/>
    <col min="6405" max="6405" width="10.5703125" style="4" customWidth="1"/>
    <col min="6406" max="6406" width="11" style="4" customWidth="1"/>
    <col min="6407" max="6407" width="14.28515625" style="4" customWidth="1"/>
    <col min="6408" max="6408" width="12.710937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1" style="4" customWidth="1"/>
    <col min="6659" max="6659" width="19.140625" style="4" customWidth="1"/>
    <col min="6660" max="6660" width="8.85546875" style="4" customWidth="1"/>
    <col min="6661" max="6661" width="10.5703125" style="4" customWidth="1"/>
    <col min="6662" max="6662" width="11" style="4" customWidth="1"/>
    <col min="6663" max="6663" width="14.28515625" style="4" customWidth="1"/>
    <col min="6664" max="6664" width="12.710937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1" style="4" customWidth="1"/>
    <col min="6915" max="6915" width="19.140625" style="4" customWidth="1"/>
    <col min="6916" max="6916" width="8.85546875" style="4" customWidth="1"/>
    <col min="6917" max="6917" width="10.5703125" style="4" customWidth="1"/>
    <col min="6918" max="6918" width="11" style="4" customWidth="1"/>
    <col min="6919" max="6919" width="14.28515625" style="4" customWidth="1"/>
    <col min="6920" max="6920" width="12.710937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1" style="4" customWidth="1"/>
    <col min="7171" max="7171" width="19.140625" style="4" customWidth="1"/>
    <col min="7172" max="7172" width="8.85546875" style="4" customWidth="1"/>
    <col min="7173" max="7173" width="10.5703125" style="4" customWidth="1"/>
    <col min="7174" max="7174" width="11" style="4" customWidth="1"/>
    <col min="7175" max="7175" width="14.28515625" style="4" customWidth="1"/>
    <col min="7176" max="7176" width="12.710937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1" style="4" customWidth="1"/>
    <col min="7427" max="7427" width="19.140625" style="4" customWidth="1"/>
    <col min="7428" max="7428" width="8.85546875" style="4" customWidth="1"/>
    <col min="7429" max="7429" width="10.5703125" style="4" customWidth="1"/>
    <col min="7430" max="7430" width="11" style="4" customWidth="1"/>
    <col min="7431" max="7431" width="14.28515625" style="4" customWidth="1"/>
    <col min="7432" max="7432" width="12.710937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1" style="4" customWidth="1"/>
    <col min="7683" max="7683" width="19.140625" style="4" customWidth="1"/>
    <col min="7684" max="7684" width="8.85546875" style="4" customWidth="1"/>
    <col min="7685" max="7685" width="10.5703125" style="4" customWidth="1"/>
    <col min="7686" max="7686" width="11" style="4" customWidth="1"/>
    <col min="7687" max="7687" width="14.28515625" style="4" customWidth="1"/>
    <col min="7688" max="7688" width="12.710937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1" style="4" customWidth="1"/>
    <col min="7939" max="7939" width="19.140625" style="4" customWidth="1"/>
    <col min="7940" max="7940" width="8.85546875" style="4" customWidth="1"/>
    <col min="7941" max="7941" width="10.5703125" style="4" customWidth="1"/>
    <col min="7942" max="7942" width="11" style="4" customWidth="1"/>
    <col min="7943" max="7943" width="14.28515625" style="4" customWidth="1"/>
    <col min="7944" max="7944" width="12.710937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1" style="4" customWidth="1"/>
    <col min="8195" max="8195" width="19.140625" style="4" customWidth="1"/>
    <col min="8196" max="8196" width="8.85546875" style="4" customWidth="1"/>
    <col min="8197" max="8197" width="10.5703125" style="4" customWidth="1"/>
    <col min="8198" max="8198" width="11" style="4" customWidth="1"/>
    <col min="8199" max="8199" width="14.28515625" style="4" customWidth="1"/>
    <col min="8200" max="8200" width="12.710937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1" style="4" customWidth="1"/>
    <col min="8451" max="8451" width="19.140625" style="4" customWidth="1"/>
    <col min="8452" max="8452" width="8.85546875" style="4" customWidth="1"/>
    <col min="8453" max="8453" width="10.5703125" style="4" customWidth="1"/>
    <col min="8454" max="8454" width="11" style="4" customWidth="1"/>
    <col min="8455" max="8455" width="14.28515625" style="4" customWidth="1"/>
    <col min="8456" max="8456" width="12.710937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1" style="4" customWidth="1"/>
    <col min="8707" max="8707" width="19.140625" style="4" customWidth="1"/>
    <col min="8708" max="8708" width="8.85546875" style="4" customWidth="1"/>
    <col min="8709" max="8709" width="10.5703125" style="4" customWidth="1"/>
    <col min="8710" max="8710" width="11" style="4" customWidth="1"/>
    <col min="8711" max="8711" width="14.28515625" style="4" customWidth="1"/>
    <col min="8712" max="8712" width="12.710937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1" style="4" customWidth="1"/>
    <col min="8963" max="8963" width="19.140625" style="4" customWidth="1"/>
    <col min="8964" max="8964" width="8.85546875" style="4" customWidth="1"/>
    <col min="8965" max="8965" width="10.5703125" style="4" customWidth="1"/>
    <col min="8966" max="8966" width="11" style="4" customWidth="1"/>
    <col min="8967" max="8967" width="14.28515625" style="4" customWidth="1"/>
    <col min="8968" max="8968" width="12.710937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1" style="4" customWidth="1"/>
    <col min="9219" max="9219" width="19.140625" style="4" customWidth="1"/>
    <col min="9220" max="9220" width="8.85546875" style="4" customWidth="1"/>
    <col min="9221" max="9221" width="10.5703125" style="4" customWidth="1"/>
    <col min="9222" max="9222" width="11" style="4" customWidth="1"/>
    <col min="9223" max="9223" width="14.28515625" style="4" customWidth="1"/>
    <col min="9224" max="9224" width="12.710937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1" style="4" customWidth="1"/>
    <col min="9475" max="9475" width="19.140625" style="4" customWidth="1"/>
    <col min="9476" max="9476" width="8.85546875" style="4" customWidth="1"/>
    <col min="9477" max="9477" width="10.5703125" style="4" customWidth="1"/>
    <col min="9478" max="9478" width="11" style="4" customWidth="1"/>
    <col min="9479" max="9479" width="14.28515625" style="4" customWidth="1"/>
    <col min="9480" max="9480" width="12.710937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1" style="4" customWidth="1"/>
    <col min="9731" max="9731" width="19.140625" style="4" customWidth="1"/>
    <col min="9732" max="9732" width="8.85546875" style="4" customWidth="1"/>
    <col min="9733" max="9733" width="10.5703125" style="4" customWidth="1"/>
    <col min="9734" max="9734" width="11" style="4" customWidth="1"/>
    <col min="9735" max="9735" width="14.28515625" style="4" customWidth="1"/>
    <col min="9736" max="9736" width="12.710937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1" style="4" customWidth="1"/>
    <col min="9987" max="9987" width="19.140625" style="4" customWidth="1"/>
    <col min="9988" max="9988" width="8.85546875" style="4" customWidth="1"/>
    <col min="9989" max="9989" width="10.5703125" style="4" customWidth="1"/>
    <col min="9990" max="9990" width="11" style="4" customWidth="1"/>
    <col min="9991" max="9991" width="14.28515625" style="4" customWidth="1"/>
    <col min="9992" max="9992" width="12.710937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1" style="4" customWidth="1"/>
    <col min="10243" max="10243" width="19.140625" style="4" customWidth="1"/>
    <col min="10244" max="10244" width="8.85546875" style="4" customWidth="1"/>
    <col min="10245" max="10245" width="10.5703125" style="4" customWidth="1"/>
    <col min="10246" max="10246" width="11" style="4" customWidth="1"/>
    <col min="10247" max="10247" width="14.28515625" style="4" customWidth="1"/>
    <col min="10248" max="10248" width="12.710937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1" style="4" customWidth="1"/>
    <col min="10499" max="10499" width="19.140625" style="4" customWidth="1"/>
    <col min="10500" max="10500" width="8.85546875" style="4" customWidth="1"/>
    <col min="10501" max="10501" width="10.5703125" style="4" customWidth="1"/>
    <col min="10502" max="10502" width="11" style="4" customWidth="1"/>
    <col min="10503" max="10503" width="14.28515625" style="4" customWidth="1"/>
    <col min="10504" max="10504" width="12.710937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1" style="4" customWidth="1"/>
    <col min="10755" max="10755" width="19.140625" style="4" customWidth="1"/>
    <col min="10756" max="10756" width="8.85546875" style="4" customWidth="1"/>
    <col min="10757" max="10757" width="10.5703125" style="4" customWidth="1"/>
    <col min="10758" max="10758" width="11" style="4" customWidth="1"/>
    <col min="10759" max="10759" width="14.28515625" style="4" customWidth="1"/>
    <col min="10760" max="10760" width="12.710937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1" style="4" customWidth="1"/>
    <col min="11011" max="11011" width="19.140625" style="4" customWidth="1"/>
    <col min="11012" max="11012" width="8.85546875" style="4" customWidth="1"/>
    <col min="11013" max="11013" width="10.5703125" style="4" customWidth="1"/>
    <col min="11014" max="11014" width="11" style="4" customWidth="1"/>
    <col min="11015" max="11015" width="14.28515625" style="4" customWidth="1"/>
    <col min="11016" max="11016" width="12.710937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1" style="4" customWidth="1"/>
    <col min="11267" max="11267" width="19.140625" style="4" customWidth="1"/>
    <col min="11268" max="11268" width="8.85546875" style="4" customWidth="1"/>
    <col min="11269" max="11269" width="10.5703125" style="4" customWidth="1"/>
    <col min="11270" max="11270" width="11" style="4" customWidth="1"/>
    <col min="11271" max="11271" width="14.28515625" style="4" customWidth="1"/>
    <col min="11272" max="11272" width="12.710937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1" style="4" customWidth="1"/>
    <col min="11523" max="11523" width="19.140625" style="4" customWidth="1"/>
    <col min="11524" max="11524" width="8.85546875" style="4" customWidth="1"/>
    <col min="11525" max="11525" width="10.5703125" style="4" customWidth="1"/>
    <col min="11526" max="11526" width="11" style="4" customWidth="1"/>
    <col min="11527" max="11527" width="14.28515625" style="4" customWidth="1"/>
    <col min="11528" max="11528" width="12.710937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1" style="4" customWidth="1"/>
    <col min="11779" max="11779" width="19.140625" style="4" customWidth="1"/>
    <col min="11780" max="11780" width="8.85546875" style="4" customWidth="1"/>
    <col min="11781" max="11781" width="10.5703125" style="4" customWidth="1"/>
    <col min="11782" max="11782" width="11" style="4" customWidth="1"/>
    <col min="11783" max="11783" width="14.28515625" style="4" customWidth="1"/>
    <col min="11784" max="11784" width="12.710937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1" style="4" customWidth="1"/>
    <col min="12035" max="12035" width="19.140625" style="4" customWidth="1"/>
    <col min="12036" max="12036" width="8.85546875" style="4" customWidth="1"/>
    <col min="12037" max="12037" width="10.5703125" style="4" customWidth="1"/>
    <col min="12038" max="12038" width="11" style="4" customWidth="1"/>
    <col min="12039" max="12039" width="14.28515625" style="4" customWidth="1"/>
    <col min="12040" max="12040" width="12.710937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1" style="4" customWidth="1"/>
    <col min="12291" max="12291" width="19.140625" style="4" customWidth="1"/>
    <col min="12292" max="12292" width="8.85546875" style="4" customWidth="1"/>
    <col min="12293" max="12293" width="10.5703125" style="4" customWidth="1"/>
    <col min="12294" max="12294" width="11" style="4" customWidth="1"/>
    <col min="12295" max="12295" width="14.28515625" style="4" customWidth="1"/>
    <col min="12296" max="12296" width="12.710937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1" style="4" customWidth="1"/>
    <col min="12547" max="12547" width="19.140625" style="4" customWidth="1"/>
    <col min="12548" max="12548" width="8.85546875" style="4" customWidth="1"/>
    <col min="12549" max="12549" width="10.5703125" style="4" customWidth="1"/>
    <col min="12550" max="12550" width="11" style="4" customWidth="1"/>
    <col min="12551" max="12551" width="14.28515625" style="4" customWidth="1"/>
    <col min="12552" max="12552" width="12.710937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1" style="4" customWidth="1"/>
    <col min="12803" max="12803" width="19.140625" style="4" customWidth="1"/>
    <col min="12804" max="12804" width="8.85546875" style="4" customWidth="1"/>
    <col min="12805" max="12805" width="10.5703125" style="4" customWidth="1"/>
    <col min="12806" max="12806" width="11" style="4" customWidth="1"/>
    <col min="12807" max="12807" width="14.28515625" style="4" customWidth="1"/>
    <col min="12808" max="12808" width="12.710937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1" style="4" customWidth="1"/>
    <col min="13059" max="13059" width="19.140625" style="4" customWidth="1"/>
    <col min="13060" max="13060" width="8.85546875" style="4" customWidth="1"/>
    <col min="13061" max="13061" width="10.5703125" style="4" customWidth="1"/>
    <col min="13062" max="13062" width="11" style="4" customWidth="1"/>
    <col min="13063" max="13063" width="14.28515625" style="4" customWidth="1"/>
    <col min="13064" max="13064" width="12.710937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1" style="4" customWidth="1"/>
    <col min="13315" max="13315" width="19.140625" style="4" customWidth="1"/>
    <col min="13316" max="13316" width="8.85546875" style="4" customWidth="1"/>
    <col min="13317" max="13317" width="10.5703125" style="4" customWidth="1"/>
    <col min="13318" max="13318" width="11" style="4" customWidth="1"/>
    <col min="13319" max="13319" width="14.28515625" style="4" customWidth="1"/>
    <col min="13320" max="13320" width="12.710937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1" style="4" customWidth="1"/>
    <col min="13571" max="13571" width="19.140625" style="4" customWidth="1"/>
    <col min="13572" max="13572" width="8.85546875" style="4" customWidth="1"/>
    <col min="13573" max="13573" width="10.5703125" style="4" customWidth="1"/>
    <col min="13574" max="13574" width="11" style="4" customWidth="1"/>
    <col min="13575" max="13575" width="14.28515625" style="4" customWidth="1"/>
    <col min="13576" max="13576" width="12.710937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1" style="4" customWidth="1"/>
    <col min="13827" max="13827" width="19.140625" style="4" customWidth="1"/>
    <col min="13828" max="13828" width="8.85546875" style="4" customWidth="1"/>
    <col min="13829" max="13829" width="10.5703125" style="4" customWidth="1"/>
    <col min="13830" max="13830" width="11" style="4" customWidth="1"/>
    <col min="13831" max="13831" width="14.28515625" style="4" customWidth="1"/>
    <col min="13832" max="13832" width="12.710937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1" style="4" customWidth="1"/>
    <col min="14083" max="14083" width="19.140625" style="4" customWidth="1"/>
    <col min="14084" max="14084" width="8.85546875" style="4" customWidth="1"/>
    <col min="14085" max="14085" width="10.5703125" style="4" customWidth="1"/>
    <col min="14086" max="14086" width="11" style="4" customWidth="1"/>
    <col min="14087" max="14087" width="14.28515625" style="4" customWidth="1"/>
    <col min="14088" max="14088" width="12.710937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1" style="4" customWidth="1"/>
    <col min="14339" max="14339" width="19.140625" style="4" customWidth="1"/>
    <col min="14340" max="14340" width="8.85546875" style="4" customWidth="1"/>
    <col min="14341" max="14341" width="10.5703125" style="4" customWidth="1"/>
    <col min="14342" max="14342" width="11" style="4" customWidth="1"/>
    <col min="14343" max="14343" width="14.28515625" style="4" customWidth="1"/>
    <col min="14344" max="14344" width="12.710937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1" style="4" customWidth="1"/>
    <col min="14595" max="14595" width="19.140625" style="4" customWidth="1"/>
    <col min="14596" max="14596" width="8.85546875" style="4" customWidth="1"/>
    <col min="14597" max="14597" width="10.5703125" style="4" customWidth="1"/>
    <col min="14598" max="14598" width="11" style="4" customWidth="1"/>
    <col min="14599" max="14599" width="14.28515625" style="4" customWidth="1"/>
    <col min="14600" max="14600" width="12.710937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1" style="4" customWidth="1"/>
    <col min="14851" max="14851" width="19.140625" style="4" customWidth="1"/>
    <col min="14852" max="14852" width="8.85546875" style="4" customWidth="1"/>
    <col min="14853" max="14853" width="10.5703125" style="4" customWidth="1"/>
    <col min="14854" max="14854" width="11" style="4" customWidth="1"/>
    <col min="14855" max="14855" width="14.28515625" style="4" customWidth="1"/>
    <col min="14856" max="14856" width="12.710937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1" style="4" customWidth="1"/>
    <col min="15107" max="15107" width="19.140625" style="4" customWidth="1"/>
    <col min="15108" max="15108" width="8.85546875" style="4" customWidth="1"/>
    <col min="15109" max="15109" width="10.5703125" style="4" customWidth="1"/>
    <col min="15110" max="15110" width="11" style="4" customWidth="1"/>
    <col min="15111" max="15111" width="14.28515625" style="4" customWidth="1"/>
    <col min="15112" max="15112" width="12.710937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1" style="4" customWidth="1"/>
    <col min="15363" max="15363" width="19.140625" style="4" customWidth="1"/>
    <col min="15364" max="15364" width="8.85546875" style="4" customWidth="1"/>
    <col min="15365" max="15365" width="10.5703125" style="4" customWidth="1"/>
    <col min="15366" max="15366" width="11" style="4" customWidth="1"/>
    <col min="15367" max="15367" width="14.28515625" style="4" customWidth="1"/>
    <col min="15368" max="15368" width="12.710937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1" style="4" customWidth="1"/>
    <col min="15619" max="15619" width="19.140625" style="4" customWidth="1"/>
    <col min="15620" max="15620" width="8.85546875" style="4" customWidth="1"/>
    <col min="15621" max="15621" width="10.5703125" style="4" customWidth="1"/>
    <col min="15622" max="15622" width="11" style="4" customWidth="1"/>
    <col min="15623" max="15623" width="14.28515625" style="4" customWidth="1"/>
    <col min="15624" max="15624" width="12.710937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1" style="4" customWidth="1"/>
    <col min="15875" max="15875" width="19.140625" style="4" customWidth="1"/>
    <col min="15876" max="15876" width="8.85546875" style="4" customWidth="1"/>
    <col min="15877" max="15877" width="10.5703125" style="4" customWidth="1"/>
    <col min="15878" max="15878" width="11" style="4" customWidth="1"/>
    <col min="15879" max="15879" width="14.28515625" style="4" customWidth="1"/>
    <col min="15880" max="15880" width="12.710937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1" style="4" customWidth="1"/>
    <col min="16131" max="16131" width="19.140625" style="4" customWidth="1"/>
    <col min="16132" max="16132" width="8.85546875" style="4" customWidth="1"/>
    <col min="16133" max="16133" width="10.5703125" style="4" customWidth="1"/>
    <col min="16134" max="16134" width="11" style="4" customWidth="1"/>
    <col min="16135" max="16135" width="14.28515625" style="4" customWidth="1"/>
    <col min="16136" max="16136" width="12.710937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256" s="176" customFormat="1" ht="15.75" x14ac:dyDescent="0.25">
      <c r="A1" s="235" t="s">
        <v>217</v>
      </c>
      <c r="B1" s="235"/>
      <c r="C1" s="235"/>
      <c r="D1" s="235"/>
      <c r="E1" s="235"/>
      <c r="F1" s="235"/>
      <c r="G1" s="235"/>
      <c r="H1" s="235"/>
    </row>
    <row r="2" spans="1:256" s="176" customFormat="1" ht="15.75" x14ac:dyDescent="0.25">
      <c r="A2" s="235" t="s">
        <v>53</v>
      </c>
      <c r="B2" s="235"/>
      <c r="C2" s="235"/>
      <c r="D2" s="235"/>
      <c r="E2" s="235"/>
      <c r="F2" s="235"/>
      <c r="G2" s="235"/>
      <c r="H2" s="235"/>
    </row>
    <row r="3" spans="1:256" s="176" customFormat="1" ht="68.2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256" s="176" customFormat="1" ht="15.75" x14ac:dyDescent="0.25">
      <c r="A4" s="238" t="s">
        <v>123</v>
      </c>
      <c r="B4" s="239"/>
      <c r="C4" s="239"/>
      <c r="D4" s="239"/>
      <c r="E4" s="239"/>
      <c r="F4" s="239"/>
      <c r="G4" s="239"/>
      <c r="H4" s="239"/>
    </row>
    <row r="5" spans="1:256" s="176" customFormat="1" ht="15.75" x14ac:dyDescent="0.25">
      <c r="A5" s="233" t="s">
        <v>223</v>
      </c>
      <c r="B5" s="302"/>
      <c r="C5" s="302"/>
      <c r="D5" s="302"/>
      <c r="E5" s="302"/>
      <c r="F5" s="302"/>
      <c r="G5" s="302"/>
      <c r="H5" s="302"/>
    </row>
    <row r="6" spans="1:256" s="176" customFormat="1" ht="15.75" x14ac:dyDescent="0.25">
      <c r="A6" s="233" t="s">
        <v>231</v>
      </c>
      <c r="B6" s="277"/>
      <c r="C6" s="277"/>
      <c r="D6" s="277"/>
      <c r="E6" s="277"/>
      <c r="F6" s="277"/>
      <c r="G6" s="277"/>
      <c r="H6" s="277"/>
    </row>
    <row r="7" spans="1:256" s="90" customFormat="1" ht="15.75" x14ac:dyDescent="0.25">
      <c r="A7" s="212"/>
      <c r="B7" s="213"/>
      <c r="C7" s="213"/>
      <c r="D7" s="213"/>
      <c r="E7" s="213"/>
      <c r="F7" s="213"/>
      <c r="G7" s="213"/>
      <c r="H7" s="213"/>
    </row>
    <row r="8" spans="1:256" ht="36.75" customHeight="1" x14ac:dyDescent="0.25">
      <c r="A8" s="219" t="s">
        <v>175</v>
      </c>
      <c r="B8" s="219"/>
      <c r="C8" s="219"/>
      <c r="D8" s="219"/>
      <c r="E8" s="219"/>
      <c r="F8" s="219"/>
      <c r="G8" s="219"/>
      <c r="H8" s="219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  <c r="GZ8" s="176"/>
      <c r="HA8" s="176"/>
      <c r="HB8" s="176"/>
      <c r="HC8" s="176"/>
      <c r="HD8" s="176"/>
      <c r="HE8" s="176"/>
      <c r="HF8" s="176"/>
      <c r="HG8" s="17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6"/>
      <c r="HX8" s="176"/>
      <c r="HY8" s="176"/>
      <c r="HZ8" s="176"/>
      <c r="IA8" s="176"/>
      <c r="IB8" s="176"/>
      <c r="IC8" s="176"/>
      <c r="ID8" s="176"/>
      <c r="IE8" s="176"/>
      <c r="IF8" s="176"/>
      <c r="IG8" s="176"/>
      <c r="IH8" s="176"/>
      <c r="II8" s="176"/>
      <c r="IJ8" s="176"/>
      <c r="IK8" s="176"/>
      <c r="IL8" s="176"/>
      <c r="IM8" s="176"/>
      <c r="IN8" s="176"/>
      <c r="IO8" s="176"/>
      <c r="IP8" s="176"/>
      <c r="IQ8" s="176"/>
      <c r="IR8" s="176"/>
      <c r="IS8" s="176"/>
      <c r="IT8" s="176"/>
      <c r="IU8" s="176"/>
      <c r="IV8" s="176"/>
    </row>
    <row r="9" spans="1:256" ht="25.5" x14ac:dyDescent="0.25">
      <c r="A9" s="180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</row>
    <row r="10" spans="1:256" x14ac:dyDescent="0.25">
      <c r="A10" s="180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256" x14ac:dyDescent="0.25">
      <c r="A11" s="180">
        <v>1</v>
      </c>
      <c r="B11" s="5" t="s">
        <v>54</v>
      </c>
      <c r="C11" s="149"/>
      <c r="D11" s="149"/>
      <c r="E11" s="149"/>
      <c r="F11" s="149"/>
      <c r="G11" s="149"/>
      <c r="H11" s="149"/>
    </row>
    <row r="12" spans="1:256" ht="151.5" customHeight="1" x14ac:dyDescent="0.25">
      <c r="A12" s="180">
        <v>2</v>
      </c>
      <c r="B12" s="149" t="s">
        <v>219</v>
      </c>
      <c r="C12" s="149" t="s">
        <v>220</v>
      </c>
      <c r="D12" s="7" t="s">
        <v>8</v>
      </c>
      <c r="E12" s="91">
        <f>10/1000</f>
        <v>0.01</v>
      </c>
      <c r="F12" s="110">
        <v>2151.41</v>
      </c>
      <c r="G12" s="3" t="str">
        <f>CONCATENATE(F12,"*",E12,"*",1000)</f>
        <v>2151,41*0,01*1000</v>
      </c>
      <c r="H12" s="10">
        <f>ROUND(F12*E12*1000,2)</f>
        <v>21514.1</v>
      </c>
    </row>
    <row r="13" spans="1:256" ht="102" x14ac:dyDescent="0.25">
      <c r="A13" s="180">
        <v>4</v>
      </c>
      <c r="B13" s="3" t="s">
        <v>9</v>
      </c>
      <c r="C13" s="3" t="s">
        <v>10</v>
      </c>
      <c r="D13" s="3"/>
      <c r="E13" s="3"/>
      <c r="F13" s="173">
        <v>0.97</v>
      </c>
      <c r="G13" s="3"/>
      <c r="H13" s="10">
        <f>H12*F13</f>
        <v>20868.677</v>
      </c>
      <c r="J13" s="11"/>
    </row>
    <row r="14" spans="1:256" ht="114.75" x14ac:dyDescent="0.25">
      <c r="A14" s="180">
        <v>5</v>
      </c>
      <c r="B14" s="3" t="s">
        <v>11</v>
      </c>
      <c r="C14" s="3" t="s">
        <v>12</v>
      </c>
      <c r="D14" s="12"/>
      <c r="E14" s="3"/>
      <c r="F14" s="13">
        <v>1</v>
      </c>
      <c r="G14" s="3"/>
      <c r="H14" s="10">
        <f>H13*F14</f>
        <v>20868.677</v>
      </c>
    </row>
    <row r="15" spans="1:256" ht="38.25" x14ac:dyDescent="0.25">
      <c r="A15" s="180">
        <v>6</v>
      </c>
      <c r="B15" s="149" t="s">
        <v>100</v>
      </c>
      <c r="C15" s="3" t="s">
        <v>69</v>
      </c>
      <c r="D15" s="3" t="s">
        <v>13</v>
      </c>
      <c r="E15" s="149"/>
      <c r="F15" s="144">
        <v>1.054</v>
      </c>
      <c r="G15" s="145">
        <f>1.054</f>
        <v>1.054</v>
      </c>
      <c r="H15" s="10">
        <f>ROUND((H14)*G15,2)</f>
        <v>21995.59</v>
      </c>
    </row>
    <row r="16" spans="1:256" x14ac:dyDescent="0.25">
      <c r="A16" s="180">
        <v>7</v>
      </c>
      <c r="B16" s="149" t="s">
        <v>14</v>
      </c>
      <c r="C16" s="3"/>
      <c r="D16" s="149"/>
      <c r="E16" s="3"/>
      <c r="F16" s="3"/>
      <c r="G16" s="14"/>
      <c r="H16" s="8">
        <f>H15</f>
        <v>21995.59</v>
      </c>
    </row>
    <row r="17" spans="1:12" s="15" customFormat="1" x14ac:dyDescent="0.25">
      <c r="A17" s="180">
        <v>8</v>
      </c>
      <c r="B17" s="220" t="s">
        <v>15</v>
      </c>
      <c r="C17" s="221"/>
      <c r="D17" s="221"/>
      <c r="E17" s="221"/>
      <c r="F17" s="221"/>
      <c r="G17" s="221"/>
      <c r="H17" s="222"/>
    </row>
    <row r="18" spans="1:12" s="15" customFormat="1" ht="24" x14ac:dyDescent="0.25">
      <c r="A18" s="180">
        <v>9</v>
      </c>
      <c r="B18" s="88" t="s">
        <v>221</v>
      </c>
      <c r="C18" s="88" t="s">
        <v>16</v>
      </c>
      <c r="D18" s="89" t="s">
        <v>8</v>
      </c>
      <c r="E18" s="88">
        <f>E12</f>
        <v>0.01</v>
      </c>
      <c r="F18" s="111">
        <v>107.25</v>
      </c>
      <c r="G18" s="3" t="str">
        <f>CONCATENATE(F18,"*",E18,"*",1000)</f>
        <v>107,25*0,01*1000</v>
      </c>
      <c r="H18" s="19">
        <f>F18*E18*1000</f>
        <v>1072.5</v>
      </c>
    </row>
    <row r="19" spans="1:12" ht="102" x14ac:dyDescent="0.25">
      <c r="A19" s="180">
        <v>11</v>
      </c>
      <c r="B19" s="3" t="s">
        <v>9</v>
      </c>
      <c r="C19" s="3" t="s">
        <v>10</v>
      </c>
      <c r="D19" s="3"/>
      <c r="E19" s="3"/>
      <c r="F19" s="9">
        <f>F13</f>
        <v>0.97</v>
      </c>
      <c r="G19" s="3"/>
      <c r="H19" s="10">
        <f>H18*F19</f>
        <v>1040.325</v>
      </c>
      <c r="J19" s="11"/>
    </row>
    <row r="20" spans="1:12" ht="114.75" x14ac:dyDescent="0.25">
      <c r="A20" s="180">
        <v>12</v>
      </c>
      <c r="B20" s="3" t="s">
        <v>11</v>
      </c>
      <c r="C20" s="3" t="s">
        <v>12</v>
      </c>
      <c r="D20" s="13"/>
      <c r="E20" s="3"/>
      <c r="F20" s="13">
        <f>F14</f>
        <v>1</v>
      </c>
      <c r="G20" s="3"/>
      <c r="H20" s="10">
        <f>H19*F20</f>
        <v>1040.325</v>
      </c>
    </row>
    <row r="21" spans="1:12" s="15" customFormat="1" ht="38.25" x14ac:dyDescent="0.25">
      <c r="A21" s="180">
        <v>13</v>
      </c>
      <c r="B21" s="149" t="s">
        <v>101</v>
      </c>
      <c r="C21" s="3" t="s">
        <v>69</v>
      </c>
      <c r="D21" s="3" t="s">
        <v>56</v>
      </c>
      <c r="E21" s="149"/>
      <c r="F21" s="144">
        <v>1.054</v>
      </c>
      <c r="G21" s="145">
        <f>1.054</f>
        <v>1.054</v>
      </c>
      <c r="H21" s="19">
        <f>ROUND((H20)*G21,2)</f>
        <v>1096.5</v>
      </c>
    </row>
    <row r="22" spans="1:12" s="15" customFormat="1" x14ac:dyDescent="0.25">
      <c r="A22" s="180">
        <v>14</v>
      </c>
      <c r="B22" s="223" t="s">
        <v>42</v>
      </c>
      <c r="C22" s="279"/>
      <c r="D22" s="16"/>
      <c r="E22" s="16"/>
      <c r="F22" s="16"/>
      <c r="G22" s="29"/>
      <c r="H22" s="85">
        <f>H21</f>
        <v>1096.5</v>
      </c>
    </row>
    <row r="23" spans="1:12" x14ac:dyDescent="0.25">
      <c r="A23" s="180">
        <v>15</v>
      </c>
      <c r="B23" s="225" t="s">
        <v>43</v>
      </c>
      <c r="C23" s="226"/>
      <c r="D23" s="226"/>
      <c r="E23" s="226"/>
      <c r="F23" s="226"/>
      <c r="G23" s="227"/>
      <c r="H23" s="85">
        <f>H22*15%</f>
        <v>164.47499999999999</v>
      </c>
    </row>
    <row r="24" spans="1:12" x14ac:dyDescent="0.25">
      <c r="A24" s="180">
        <v>16</v>
      </c>
      <c r="B24" s="225" t="s">
        <v>44</v>
      </c>
      <c r="C24" s="226"/>
      <c r="D24" s="226"/>
      <c r="E24" s="226"/>
      <c r="F24" s="226"/>
      <c r="G24" s="227"/>
      <c r="H24" s="85">
        <f>H22+H23</f>
        <v>1260.9749999999999</v>
      </c>
    </row>
    <row r="25" spans="1:12" ht="15" x14ac:dyDescent="0.25">
      <c r="A25" s="180">
        <v>17</v>
      </c>
      <c r="B25" s="3"/>
      <c r="C25" s="231" t="s">
        <v>97</v>
      </c>
      <c r="D25" s="232"/>
      <c r="E25" s="232"/>
      <c r="F25" s="232"/>
      <c r="G25" s="216"/>
      <c r="H25" s="8">
        <f>H16+H23</f>
        <v>22160.064999999999</v>
      </c>
    </row>
    <row r="26" spans="1:12" x14ac:dyDescent="0.25">
      <c r="A26" s="180">
        <v>18</v>
      </c>
      <c r="B26" s="3"/>
      <c r="C26" s="144"/>
      <c r="D26" s="228" t="s">
        <v>98</v>
      </c>
      <c r="E26" s="229"/>
      <c r="F26" s="230"/>
      <c r="G26" s="3"/>
      <c r="H26" s="10">
        <f>H25*0.22</f>
        <v>4875.2142999999996</v>
      </c>
      <c r="J26" s="11"/>
    </row>
    <row r="27" spans="1:12" x14ac:dyDescent="0.25">
      <c r="A27" s="180">
        <v>19</v>
      </c>
      <c r="B27" s="3"/>
      <c r="C27" s="144"/>
      <c r="D27" s="228" t="s">
        <v>17</v>
      </c>
      <c r="E27" s="229"/>
      <c r="F27" s="230"/>
      <c r="G27" s="3"/>
      <c r="H27" s="8">
        <f>H26+H25</f>
        <v>27035.279299999998</v>
      </c>
      <c r="J27" s="11"/>
    </row>
    <row r="28" spans="1:12" ht="15" customHeight="1" x14ac:dyDescent="0.25">
      <c r="A28" s="180">
        <v>20</v>
      </c>
      <c r="B28" s="3"/>
      <c r="C28" s="214" t="s">
        <v>99</v>
      </c>
      <c r="D28" s="215"/>
      <c r="E28" s="215"/>
      <c r="F28" s="215"/>
      <c r="G28" s="216"/>
      <c r="H28" s="10">
        <f>(H22+H23)*1.22</f>
        <v>1538.3894999999998</v>
      </c>
      <c r="J28" s="11"/>
    </row>
    <row r="29" spans="1:12" x14ac:dyDescent="0.25">
      <c r="J29" s="11"/>
    </row>
    <row r="30" spans="1:12" x14ac:dyDescent="0.2">
      <c r="B30" s="22"/>
      <c r="C30" s="23"/>
      <c r="D30" s="24"/>
      <c r="E30" s="24"/>
      <c r="F30" s="24"/>
      <c r="G30" s="217"/>
      <c r="H30" s="217"/>
      <c r="J30" s="11"/>
    </row>
    <row r="32" spans="1:12" s="136" customFormat="1" x14ac:dyDescent="0.2">
      <c r="A32" s="130" t="s">
        <v>63</v>
      </c>
      <c r="B32" s="131" t="s">
        <v>64</v>
      </c>
      <c r="C32" s="132" t="s">
        <v>65</v>
      </c>
      <c r="D32" s="132"/>
      <c r="E32" s="132" t="s">
        <v>18</v>
      </c>
      <c r="F32" s="133"/>
      <c r="G32" s="133"/>
      <c r="H32" s="134"/>
      <c r="I32" s="135"/>
      <c r="J32" s="133"/>
      <c r="K32" s="133"/>
      <c r="L32" s="133"/>
    </row>
    <row r="33" spans="1:12" s="136" customFormat="1" x14ac:dyDescent="0.2">
      <c r="A33" s="133"/>
      <c r="B33" s="131"/>
      <c r="C33" s="137" t="s">
        <v>66</v>
      </c>
      <c r="D33" s="137"/>
      <c r="E33" s="137"/>
      <c r="F33" s="138"/>
      <c r="G33" s="138"/>
      <c r="H33" s="134"/>
      <c r="I33" s="133"/>
      <c r="J33" s="133"/>
      <c r="K33" s="133"/>
      <c r="L33" s="133"/>
    </row>
    <row r="34" spans="1:12" s="136" customFormat="1" x14ac:dyDescent="0.2">
      <c r="A34" s="133"/>
      <c r="B34" s="131"/>
      <c r="C34" s="133"/>
      <c r="D34" s="139"/>
      <c r="E34" s="133"/>
      <c r="F34" s="133"/>
      <c r="G34" s="133"/>
      <c r="H34" s="134"/>
      <c r="I34" s="133"/>
      <c r="J34" s="133"/>
      <c r="K34" s="133"/>
      <c r="L34" s="133"/>
    </row>
    <row r="35" spans="1:12" s="136" customFormat="1" x14ac:dyDescent="0.2">
      <c r="A35" s="130" t="s">
        <v>63</v>
      </c>
      <c r="B35" s="131" t="s">
        <v>67</v>
      </c>
      <c r="C35" s="132" t="s">
        <v>88</v>
      </c>
      <c r="D35" s="132"/>
      <c r="E35" s="132" t="s">
        <v>68</v>
      </c>
      <c r="F35" s="133"/>
      <c r="G35" s="133"/>
      <c r="H35" s="134"/>
      <c r="I35" s="133"/>
      <c r="J35" s="133"/>
      <c r="K35" s="133"/>
      <c r="L35" s="133"/>
    </row>
    <row r="36" spans="1:12" s="136" customFormat="1" x14ac:dyDescent="0.2">
      <c r="A36" s="133"/>
      <c r="B36" s="133"/>
      <c r="C36" s="137" t="s">
        <v>66</v>
      </c>
      <c r="D36" s="137"/>
      <c r="E36" s="137"/>
      <c r="F36" s="138"/>
      <c r="G36" s="138"/>
      <c r="H36" s="134"/>
      <c r="I36" s="133"/>
      <c r="J36" s="133"/>
      <c r="K36" s="133"/>
      <c r="L36" s="133"/>
    </row>
    <row r="41" spans="1:12" x14ac:dyDescent="0.25">
      <c r="H41" s="21">
        <f>H27/10</f>
        <v>2703.5279299999997</v>
      </c>
    </row>
  </sheetData>
  <mergeCells count="17">
    <mergeCell ref="C25:G25"/>
    <mergeCell ref="D26:F26"/>
    <mergeCell ref="D27:F27"/>
    <mergeCell ref="C28:G28"/>
    <mergeCell ref="G30:H30"/>
    <mergeCell ref="A5:H5"/>
    <mergeCell ref="A6:H6"/>
    <mergeCell ref="B24:G24"/>
    <mergeCell ref="A1:H1"/>
    <mergeCell ref="A2:H2"/>
    <mergeCell ref="A3:H3"/>
    <mergeCell ref="A4:H4"/>
    <mergeCell ref="A7:H7"/>
    <mergeCell ref="A8:H8"/>
    <mergeCell ref="B17:H17"/>
    <mergeCell ref="B22:C22"/>
    <mergeCell ref="B23:G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FFF1"/>
  </sheetPr>
  <dimension ref="A1:IV43"/>
  <sheetViews>
    <sheetView topLeftCell="A13" workbookViewId="0">
      <selection activeCell="K20" sqref="K20"/>
    </sheetView>
  </sheetViews>
  <sheetFormatPr defaultRowHeight="12.75" x14ac:dyDescent="0.25"/>
  <cols>
    <col min="1" max="1" width="3.28515625" style="4" bestFit="1" customWidth="1"/>
    <col min="2" max="2" width="21" style="20" customWidth="1"/>
    <col min="3" max="3" width="19.140625" style="20" customWidth="1"/>
    <col min="4" max="4" width="8.85546875" style="20" customWidth="1"/>
    <col min="5" max="5" width="10.5703125" style="20" customWidth="1"/>
    <col min="6" max="6" width="11" style="20" customWidth="1"/>
    <col min="7" max="7" width="14.28515625" style="20" customWidth="1"/>
    <col min="8" max="8" width="12.710937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1" style="4" customWidth="1"/>
    <col min="259" max="259" width="19.140625" style="4" customWidth="1"/>
    <col min="260" max="260" width="8.85546875" style="4" customWidth="1"/>
    <col min="261" max="261" width="10.5703125" style="4" customWidth="1"/>
    <col min="262" max="262" width="11" style="4" customWidth="1"/>
    <col min="263" max="263" width="14.28515625" style="4" customWidth="1"/>
    <col min="264" max="264" width="12.710937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1" style="4" customWidth="1"/>
    <col min="515" max="515" width="19.140625" style="4" customWidth="1"/>
    <col min="516" max="516" width="8.85546875" style="4" customWidth="1"/>
    <col min="517" max="517" width="10.5703125" style="4" customWidth="1"/>
    <col min="518" max="518" width="11" style="4" customWidth="1"/>
    <col min="519" max="519" width="14.28515625" style="4" customWidth="1"/>
    <col min="520" max="520" width="12.710937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1" style="4" customWidth="1"/>
    <col min="771" max="771" width="19.140625" style="4" customWidth="1"/>
    <col min="772" max="772" width="8.85546875" style="4" customWidth="1"/>
    <col min="773" max="773" width="10.5703125" style="4" customWidth="1"/>
    <col min="774" max="774" width="11" style="4" customWidth="1"/>
    <col min="775" max="775" width="14.28515625" style="4" customWidth="1"/>
    <col min="776" max="776" width="12.710937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1" style="4" customWidth="1"/>
    <col min="1027" max="1027" width="19.140625" style="4" customWidth="1"/>
    <col min="1028" max="1028" width="8.85546875" style="4" customWidth="1"/>
    <col min="1029" max="1029" width="10.5703125" style="4" customWidth="1"/>
    <col min="1030" max="1030" width="11" style="4" customWidth="1"/>
    <col min="1031" max="1031" width="14.28515625" style="4" customWidth="1"/>
    <col min="1032" max="1032" width="12.710937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1" style="4" customWidth="1"/>
    <col min="1283" max="1283" width="19.140625" style="4" customWidth="1"/>
    <col min="1284" max="1284" width="8.85546875" style="4" customWidth="1"/>
    <col min="1285" max="1285" width="10.5703125" style="4" customWidth="1"/>
    <col min="1286" max="1286" width="11" style="4" customWidth="1"/>
    <col min="1287" max="1287" width="14.28515625" style="4" customWidth="1"/>
    <col min="1288" max="1288" width="12.710937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1" style="4" customWidth="1"/>
    <col min="1539" max="1539" width="19.140625" style="4" customWidth="1"/>
    <col min="1540" max="1540" width="8.85546875" style="4" customWidth="1"/>
    <col min="1541" max="1541" width="10.5703125" style="4" customWidth="1"/>
    <col min="1542" max="1542" width="11" style="4" customWidth="1"/>
    <col min="1543" max="1543" width="14.28515625" style="4" customWidth="1"/>
    <col min="1544" max="1544" width="12.710937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1" style="4" customWidth="1"/>
    <col min="1795" max="1795" width="19.140625" style="4" customWidth="1"/>
    <col min="1796" max="1796" width="8.85546875" style="4" customWidth="1"/>
    <col min="1797" max="1797" width="10.5703125" style="4" customWidth="1"/>
    <col min="1798" max="1798" width="11" style="4" customWidth="1"/>
    <col min="1799" max="1799" width="14.28515625" style="4" customWidth="1"/>
    <col min="1800" max="1800" width="12.710937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1" style="4" customWidth="1"/>
    <col min="2051" max="2051" width="19.140625" style="4" customWidth="1"/>
    <col min="2052" max="2052" width="8.85546875" style="4" customWidth="1"/>
    <col min="2053" max="2053" width="10.5703125" style="4" customWidth="1"/>
    <col min="2054" max="2054" width="11" style="4" customWidth="1"/>
    <col min="2055" max="2055" width="14.28515625" style="4" customWidth="1"/>
    <col min="2056" max="2056" width="12.710937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1" style="4" customWidth="1"/>
    <col min="2307" max="2307" width="19.140625" style="4" customWidth="1"/>
    <col min="2308" max="2308" width="8.85546875" style="4" customWidth="1"/>
    <col min="2309" max="2309" width="10.5703125" style="4" customWidth="1"/>
    <col min="2310" max="2310" width="11" style="4" customWidth="1"/>
    <col min="2311" max="2311" width="14.28515625" style="4" customWidth="1"/>
    <col min="2312" max="2312" width="12.710937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1" style="4" customWidth="1"/>
    <col min="2563" max="2563" width="19.140625" style="4" customWidth="1"/>
    <col min="2564" max="2564" width="8.85546875" style="4" customWidth="1"/>
    <col min="2565" max="2565" width="10.5703125" style="4" customWidth="1"/>
    <col min="2566" max="2566" width="11" style="4" customWidth="1"/>
    <col min="2567" max="2567" width="14.28515625" style="4" customWidth="1"/>
    <col min="2568" max="2568" width="12.710937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1" style="4" customWidth="1"/>
    <col min="2819" max="2819" width="19.140625" style="4" customWidth="1"/>
    <col min="2820" max="2820" width="8.85546875" style="4" customWidth="1"/>
    <col min="2821" max="2821" width="10.5703125" style="4" customWidth="1"/>
    <col min="2822" max="2822" width="11" style="4" customWidth="1"/>
    <col min="2823" max="2823" width="14.28515625" style="4" customWidth="1"/>
    <col min="2824" max="2824" width="12.710937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1" style="4" customWidth="1"/>
    <col min="3075" max="3075" width="19.140625" style="4" customWidth="1"/>
    <col min="3076" max="3076" width="8.85546875" style="4" customWidth="1"/>
    <col min="3077" max="3077" width="10.5703125" style="4" customWidth="1"/>
    <col min="3078" max="3078" width="11" style="4" customWidth="1"/>
    <col min="3079" max="3079" width="14.28515625" style="4" customWidth="1"/>
    <col min="3080" max="3080" width="12.710937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1" style="4" customWidth="1"/>
    <col min="3331" max="3331" width="19.140625" style="4" customWidth="1"/>
    <col min="3332" max="3332" width="8.85546875" style="4" customWidth="1"/>
    <col min="3333" max="3333" width="10.5703125" style="4" customWidth="1"/>
    <col min="3334" max="3334" width="11" style="4" customWidth="1"/>
    <col min="3335" max="3335" width="14.28515625" style="4" customWidth="1"/>
    <col min="3336" max="3336" width="12.710937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1" style="4" customWidth="1"/>
    <col min="3587" max="3587" width="19.140625" style="4" customWidth="1"/>
    <col min="3588" max="3588" width="8.85546875" style="4" customWidth="1"/>
    <col min="3589" max="3589" width="10.5703125" style="4" customWidth="1"/>
    <col min="3590" max="3590" width="11" style="4" customWidth="1"/>
    <col min="3591" max="3591" width="14.28515625" style="4" customWidth="1"/>
    <col min="3592" max="3592" width="12.710937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1" style="4" customWidth="1"/>
    <col min="3843" max="3843" width="19.140625" style="4" customWidth="1"/>
    <col min="3844" max="3844" width="8.85546875" style="4" customWidth="1"/>
    <col min="3845" max="3845" width="10.5703125" style="4" customWidth="1"/>
    <col min="3846" max="3846" width="11" style="4" customWidth="1"/>
    <col min="3847" max="3847" width="14.28515625" style="4" customWidth="1"/>
    <col min="3848" max="3848" width="12.710937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1" style="4" customWidth="1"/>
    <col min="4099" max="4099" width="19.140625" style="4" customWidth="1"/>
    <col min="4100" max="4100" width="8.85546875" style="4" customWidth="1"/>
    <col min="4101" max="4101" width="10.5703125" style="4" customWidth="1"/>
    <col min="4102" max="4102" width="11" style="4" customWidth="1"/>
    <col min="4103" max="4103" width="14.28515625" style="4" customWidth="1"/>
    <col min="4104" max="4104" width="12.710937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1" style="4" customWidth="1"/>
    <col min="4355" max="4355" width="19.140625" style="4" customWidth="1"/>
    <col min="4356" max="4356" width="8.85546875" style="4" customWidth="1"/>
    <col min="4357" max="4357" width="10.5703125" style="4" customWidth="1"/>
    <col min="4358" max="4358" width="11" style="4" customWidth="1"/>
    <col min="4359" max="4359" width="14.28515625" style="4" customWidth="1"/>
    <col min="4360" max="4360" width="12.710937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1" style="4" customWidth="1"/>
    <col min="4611" max="4611" width="19.140625" style="4" customWidth="1"/>
    <col min="4612" max="4612" width="8.85546875" style="4" customWidth="1"/>
    <col min="4613" max="4613" width="10.5703125" style="4" customWidth="1"/>
    <col min="4614" max="4614" width="11" style="4" customWidth="1"/>
    <col min="4615" max="4615" width="14.28515625" style="4" customWidth="1"/>
    <col min="4616" max="4616" width="12.710937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1" style="4" customWidth="1"/>
    <col min="4867" max="4867" width="19.140625" style="4" customWidth="1"/>
    <col min="4868" max="4868" width="8.85546875" style="4" customWidth="1"/>
    <col min="4869" max="4869" width="10.5703125" style="4" customWidth="1"/>
    <col min="4870" max="4870" width="11" style="4" customWidth="1"/>
    <col min="4871" max="4871" width="14.28515625" style="4" customWidth="1"/>
    <col min="4872" max="4872" width="12.710937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1" style="4" customWidth="1"/>
    <col min="5123" max="5123" width="19.140625" style="4" customWidth="1"/>
    <col min="5124" max="5124" width="8.85546875" style="4" customWidth="1"/>
    <col min="5125" max="5125" width="10.5703125" style="4" customWidth="1"/>
    <col min="5126" max="5126" width="11" style="4" customWidth="1"/>
    <col min="5127" max="5127" width="14.28515625" style="4" customWidth="1"/>
    <col min="5128" max="5128" width="12.710937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1" style="4" customWidth="1"/>
    <col min="5379" max="5379" width="19.140625" style="4" customWidth="1"/>
    <col min="5380" max="5380" width="8.85546875" style="4" customWidth="1"/>
    <col min="5381" max="5381" width="10.5703125" style="4" customWidth="1"/>
    <col min="5382" max="5382" width="11" style="4" customWidth="1"/>
    <col min="5383" max="5383" width="14.28515625" style="4" customWidth="1"/>
    <col min="5384" max="5384" width="12.710937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1" style="4" customWidth="1"/>
    <col min="5635" max="5635" width="19.140625" style="4" customWidth="1"/>
    <col min="5636" max="5636" width="8.85546875" style="4" customWidth="1"/>
    <col min="5637" max="5637" width="10.5703125" style="4" customWidth="1"/>
    <col min="5638" max="5638" width="11" style="4" customWidth="1"/>
    <col min="5639" max="5639" width="14.28515625" style="4" customWidth="1"/>
    <col min="5640" max="5640" width="12.710937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1" style="4" customWidth="1"/>
    <col min="5891" max="5891" width="19.140625" style="4" customWidth="1"/>
    <col min="5892" max="5892" width="8.85546875" style="4" customWidth="1"/>
    <col min="5893" max="5893" width="10.5703125" style="4" customWidth="1"/>
    <col min="5894" max="5894" width="11" style="4" customWidth="1"/>
    <col min="5895" max="5895" width="14.28515625" style="4" customWidth="1"/>
    <col min="5896" max="5896" width="12.710937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1" style="4" customWidth="1"/>
    <col min="6147" max="6147" width="19.140625" style="4" customWidth="1"/>
    <col min="6148" max="6148" width="8.85546875" style="4" customWidth="1"/>
    <col min="6149" max="6149" width="10.5703125" style="4" customWidth="1"/>
    <col min="6150" max="6150" width="11" style="4" customWidth="1"/>
    <col min="6151" max="6151" width="14.28515625" style="4" customWidth="1"/>
    <col min="6152" max="6152" width="12.710937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1" style="4" customWidth="1"/>
    <col min="6403" max="6403" width="19.140625" style="4" customWidth="1"/>
    <col min="6404" max="6404" width="8.85546875" style="4" customWidth="1"/>
    <col min="6405" max="6405" width="10.5703125" style="4" customWidth="1"/>
    <col min="6406" max="6406" width="11" style="4" customWidth="1"/>
    <col min="6407" max="6407" width="14.28515625" style="4" customWidth="1"/>
    <col min="6408" max="6408" width="12.710937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1" style="4" customWidth="1"/>
    <col min="6659" max="6659" width="19.140625" style="4" customWidth="1"/>
    <col min="6660" max="6660" width="8.85546875" style="4" customWidth="1"/>
    <col min="6661" max="6661" width="10.5703125" style="4" customWidth="1"/>
    <col min="6662" max="6662" width="11" style="4" customWidth="1"/>
    <col min="6663" max="6663" width="14.28515625" style="4" customWidth="1"/>
    <col min="6664" max="6664" width="12.710937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1" style="4" customWidth="1"/>
    <col min="6915" max="6915" width="19.140625" style="4" customWidth="1"/>
    <col min="6916" max="6916" width="8.85546875" style="4" customWidth="1"/>
    <col min="6917" max="6917" width="10.5703125" style="4" customWidth="1"/>
    <col min="6918" max="6918" width="11" style="4" customWidth="1"/>
    <col min="6919" max="6919" width="14.28515625" style="4" customWidth="1"/>
    <col min="6920" max="6920" width="12.710937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1" style="4" customWidth="1"/>
    <col min="7171" max="7171" width="19.140625" style="4" customWidth="1"/>
    <col min="7172" max="7172" width="8.85546875" style="4" customWidth="1"/>
    <col min="7173" max="7173" width="10.5703125" style="4" customWidth="1"/>
    <col min="7174" max="7174" width="11" style="4" customWidth="1"/>
    <col min="7175" max="7175" width="14.28515625" style="4" customWidth="1"/>
    <col min="7176" max="7176" width="12.710937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1" style="4" customWidth="1"/>
    <col min="7427" max="7427" width="19.140625" style="4" customWidth="1"/>
    <col min="7428" max="7428" width="8.85546875" style="4" customWidth="1"/>
    <col min="7429" max="7429" width="10.5703125" style="4" customWidth="1"/>
    <col min="7430" max="7430" width="11" style="4" customWidth="1"/>
    <col min="7431" max="7431" width="14.28515625" style="4" customWidth="1"/>
    <col min="7432" max="7432" width="12.710937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1" style="4" customWidth="1"/>
    <col min="7683" max="7683" width="19.140625" style="4" customWidth="1"/>
    <col min="7684" max="7684" width="8.85546875" style="4" customWidth="1"/>
    <col min="7685" max="7685" width="10.5703125" style="4" customWidth="1"/>
    <col min="7686" max="7686" width="11" style="4" customWidth="1"/>
    <col min="7687" max="7687" width="14.28515625" style="4" customWidth="1"/>
    <col min="7688" max="7688" width="12.710937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1" style="4" customWidth="1"/>
    <col min="7939" max="7939" width="19.140625" style="4" customWidth="1"/>
    <col min="7940" max="7940" width="8.85546875" style="4" customWidth="1"/>
    <col min="7941" max="7941" width="10.5703125" style="4" customWidth="1"/>
    <col min="7942" max="7942" width="11" style="4" customWidth="1"/>
    <col min="7943" max="7943" width="14.28515625" style="4" customWidth="1"/>
    <col min="7944" max="7944" width="12.710937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1" style="4" customWidth="1"/>
    <col min="8195" max="8195" width="19.140625" style="4" customWidth="1"/>
    <col min="8196" max="8196" width="8.85546875" style="4" customWidth="1"/>
    <col min="8197" max="8197" width="10.5703125" style="4" customWidth="1"/>
    <col min="8198" max="8198" width="11" style="4" customWidth="1"/>
    <col min="8199" max="8199" width="14.28515625" style="4" customWidth="1"/>
    <col min="8200" max="8200" width="12.710937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1" style="4" customWidth="1"/>
    <col min="8451" max="8451" width="19.140625" style="4" customWidth="1"/>
    <col min="8452" max="8452" width="8.85546875" style="4" customWidth="1"/>
    <col min="8453" max="8453" width="10.5703125" style="4" customWidth="1"/>
    <col min="8454" max="8454" width="11" style="4" customWidth="1"/>
    <col min="8455" max="8455" width="14.28515625" style="4" customWidth="1"/>
    <col min="8456" max="8456" width="12.710937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1" style="4" customWidth="1"/>
    <col min="8707" max="8707" width="19.140625" style="4" customWidth="1"/>
    <col min="8708" max="8708" width="8.85546875" style="4" customWidth="1"/>
    <col min="8709" max="8709" width="10.5703125" style="4" customWidth="1"/>
    <col min="8710" max="8710" width="11" style="4" customWidth="1"/>
    <col min="8711" max="8711" width="14.28515625" style="4" customWidth="1"/>
    <col min="8712" max="8712" width="12.710937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1" style="4" customWidth="1"/>
    <col min="8963" max="8963" width="19.140625" style="4" customWidth="1"/>
    <col min="8964" max="8964" width="8.85546875" style="4" customWidth="1"/>
    <col min="8965" max="8965" width="10.5703125" style="4" customWidth="1"/>
    <col min="8966" max="8966" width="11" style="4" customWidth="1"/>
    <col min="8967" max="8967" width="14.28515625" style="4" customWidth="1"/>
    <col min="8968" max="8968" width="12.710937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1" style="4" customWidth="1"/>
    <col min="9219" max="9219" width="19.140625" style="4" customWidth="1"/>
    <col min="9220" max="9220" width="8.85546875" style="4" customWidth="1"/>
    <col min="9221" max="9221" width="10.5703125" style="4" customWidth="1"/>
    <col min="9222" max="9222" width="11" style="4" customWidth="1"/>
    <col min="9223" max="9223" width="14.28515625" style="4" customWidth="1"/>
    <col min="9224" max="9224" width="12.710937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1" style="4" customWidth="1"/>
    <col min="9475" max="9475" width="19.140625" style="4" customWidth="1"/>
    <col min="9476" max="9476" width="8.85546875" style="4" customWidth="1"/>
    <col min="9477" max="9477" width="10.5703125" style="4" customWidth="1"/>
    <col min="9478" max="9478" width="11" style="4" customWidth="1"/>
    <col min="9479" max="9479" width="14.28515625" style="4" customWidth="1"/>
    <col min="9480" max="9480" width="12.710937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1" style="4" customWidth="1"/>
    <col min="9731" max="9731" width="19.140625" style="4" customWidth="1"/>
    <col min="9732" max="9732" width="8.85546875" style="4" customWidth="1"/>
    <col min="9733" max="9733" width="10.5703125" style="4" customWidth="1"/>
    <col min="9734" max="9734" width="11" style="4" customWidth="1"/>
    <col min="9735" max="9735" width="14.28515625" style="4" customWidth="1"/>
    <col min="9736" max="9736" width="12.710937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1" style="4" customWidth="1"/>
    <col min="9987" max="9987" width="19.140625" style="4" customWidth="1"/>
    <col min="9988" max="9988" width="8.85546875" style="4" customWidth="1"/>
    <col min="9989" max="9989" width="10.5703125" style="4" customWidth="1"/>
    <col min="9990" max="9990" width="11" style="4" customWidth="1"/>
    <col min="9991" max="9991" width="14.28515625" style="4" customWidth="1"/>
    <col min="9992" max="9992" width="12.710937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1" style="4" customWidth="1"/>
    <col min="10243" max="10243" width="19.140625" style="4" customWidth="1"/>
    <col min="10244" max="10244" width="8.85546875" style="4" customWidth="1"/>
    <col min="10245" max="10245" width="10.5703125" style="4" customWidth="1"/>
    <col min="10246" max="10246" width="11" style="4" customWidth="1"/>
    <col min="10247" max="10247" width="14.28515625" style="4" customWidth="1"/>
    <col min="10248" max="10248" width="12.710937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1" style="4" customWidth="1"/>
    <col min="10499" max="10499" width="19.140625" style="4" customWidth="1"/>
    <col min="10500" max="10500" width="8.85546875" style="4" customWidth="1"/>
    <col min="10501" max="10501" width="10.5703125" style="4" customWidth="1"/>
    <col min="10502" max="10502" width="11" style="4" customWidth="1"/>
    <col min="10503" max="10503" width="14.28515625" style="4" customWidth="1"/>
    <col min="10504" max="10504" width="12.710937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1" style="4" customWidth="1"/>
    <col min="10755" max="10755" width="19.140625" style="4" customWidth="1"/>
    <col min="10756" max="10756" width="8.85546875" style="4" customWidth="1"/>
    <col min="10757" max="10757" width="10.5703125" style="4" customWidth="1"/>
    <col min="10758" max="10758" width="11" style="4" customWidth="1"/>
    <col min="10759" max="10759" width="14.28515625" style="4" customWidth="1"/>
    <col min="10760" max="10760" width="12.710937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1" style="4" customWidth="1"/>
    <col min="11011" max="11011" width="19.140625" style="4" customWidth="1"/>
    <col min="11012" max="11012" width="8.85546875" style="4" customWidth="1"/>
    <col min="11013" max="11013" width="10.5703125" style="4" customWidth="1"/>
    <col min="11014" max="11014" width="11" style="4" customWidth="1"/>
    <col min="11015" max="11015" width="14.28515625" style="4" customWidth="1"/>
    <col min="11016" max="11016" width="12.710937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1" style="4" customWidth="1"/>
    <col min="11267" max="11267" width="19.140625" style="4" customWidth="1"/>
    <col min="11268" max="11268" width="8.85546875" style="4" customWidth="1"/>
    <col min="11269" max="11269" width="10.5703125" style="4" customWidth="1"/>
    <col min="11270" max="11270" width="11" style="4" customWidth="1"/>
    <col min="11271" max="11271" width="14.28515625" style="4" customWidth="1"/>
    <col min="11272" max="11272" width="12.710937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1" style="4" customWidth="1"/>
    <col min="11523" max="11523" width="19.140625" style="4" customWidth="1"/>
    <col min="11524" max="11524" width="8.85546875" style="4" customWidth="1"/>
    <col min="11525" max="11525" width="10.5703125" style="4" customWidth="1"/>
    <col min="11526" max="11526" width="11" style="4" customWidth="1"/>
    <col min="11527" max="11527" width="14.28515625" style="4" customWidth="1"/>
    <col min="11528" max="11528" width="12.710937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1" style="4" customWidth="1"/>
    <col min="11779" max="11779" width="19.140625" style="4" customWidth="1"/>
    <col min="11780" max="11780" width="8.85546875" style="4" customWidth="1"/>
    <col min="11781" max="11781" width="10.5703125" style="4" customWidth="1"/>
    <col min="11782" max="11782" width="11" style="4" customWidth="1"/>
    <col min="11783" max="11783" width="14.28515625" style="4" customWidth="1"/>
    <col min="11784" max="11784" width="12.710937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1" style="4" customWidth="1"/>
    <col min="12035" max="12035" width="19.140625" style="4" customWidth="1"/>
    <col min="12036" max="12036" width="8.85546875" style="4" customWidth="1"/>
    <col min="12037" max="12037" width="10.5703125" style="4" customWidth="1"/>
    <col min="12038" max="12038" width="11" style="4" customWidth="1"/>
    <col min="12039" max="12039" width="14.28515625" style="4" customWidth="1"/>
    <col min="12040" max="12040" width="12.710937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1" style="4" customWidth="1"/>
    <col min="12291" max="12291" width="19.140625" style="4" customWidth="1"/>
    <col min="12292" max="12292" width="8.85546875" style="4" customWidth="1"/>
    <col min="12293" max="12293" width="10.5703125" style="4" customWidth="1"/>
    <col min="12294" max="12294" width="11" style="4" customWidth="1"/>
    <col min="12295" max="12295" width="14.28515625" style="4" customWidth="1"/>
    <col min="12296" max="12296" width="12.710937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1" style="4" customWidth="1"/>
    <col min="12547" max="12547" width="19.140625" style="4" customWidth="1"/>
    <col min="12548" max="12548" width="8.85546875" style="4" customWidth="1"/>
    <col min="12549" max="12549" width="10.5703125" style="4" customWidth="1"/>
    <col min="12550" max="12550" width="11" style="4" customWidth="1"/>
    <col min="12551" max="12551" width="14.28515625" style="4" customWidth="1"/>
    <col min="12552" max="12552" width="12.710937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1" style="4" customWidth="1"/>
    <col min="12803" max="12803" width="19.140625" style="4" customWidth="1"/>
    <col min="12804" max="12804" width="8.85546875" style="4" customWidth="1"/>
    <col min="12805" max="12805" width="10.5703125" style="4" customWidth="1"/>
    <col min="12806" max="12806" width="11" style="4" customWidth="1"/>
    <col min="12807" max="12807" width="14.28515625" style="4" customWidth="1"/>
    <col min="12808" max="12808" width="12.710937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1" style="4" customWidth="1"/>
    <col min="13059" max="13059" width="19.140625" style="4" customWidth="1"/>
    <col min="13060" max="13060" width="8.85546875" style="4" customWidth="1"/>
    <col min="13061" max="13061" width="10.5703125" style="4" customWidth="1"/>
    <col min="13062" max="13062" width="11" style="4" customWidth="1"/>
    <col min="13063" max="13063" width="14.28515625" style="4" customWidth="1"/>
    <col min="13064" max="13064" width="12.710937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1" style="4" customWidth="1"/>
    <col min="13315" max="13315" width="19.140625" style="4" customWidth="1"/>
    <col min="13316" max="13316" width="8.85546875" style="4" customWidth="1"/>
    <col min="13317" max="13317" width="10.5703125" style="4" customWidth="1"/>
    <col min="13318" max="13318" width="11" style="4" customWidth="1"/>
    <col min="13319" max="13319" width="14.28515625" style="4" customWidth="1"/>
    <col min="13320" max="13320" width="12.710937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1" style="4" customWidth="1"/>
    <col min="13571" max="13571" width="19.140625" style="4" customWidth="1"/>
    <col min="13572" max="13572" width="8.85546875" style="4" customWidth="1"/>
    <col min="13573" max="13573" width="10.5703125" style="4" customWidth="1"/>
    <col min="13574" max="13574" width="11" style="4" customWidth="1"/>
    <col min="13575" max="13575" width="14.28515625" style="4" customWidth="1"/>
    <col min="13576" max="13576" width="12.710937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1" style="4" customWidth="1"/>
    <col min="13827" max="13827" width="19.140625" style="4" customWidth="1"/>
    <col min="13828" max="13828" width="8.85546875" style="4" customWidth="1"/>
    <col min="13829" max="13829" width="10.5703125" style="4" customWidth="1"/>
    <col min="13830" max="13830" width="11" style="4" customWidth="1"/>
    <col min="13831" max="13831" width="14.28515625" style="4" customWidth="1"/>
    <col min="13832" max="13832" width="12.710937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1" style="4" customWidth="1"/>
    <col min="14083" max="14083" width="19.140625" style="4" customWidth="1"/>
    <col min="14084" max="14084" width="8.85546875" style="4" customWidth="1"/>
    <col min="14085" max="14085" width="10.5703125" style="4" customWidth="1"/>
    <col min="14086" max="14086" width="11" style="4" customWidth="1"/>
    <col min="14087" max="14087" width="14.28515625" style="4" customWidth="1"/>
    <col min="14088" max="14088" width="12.710937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1" style="4" customWidth="1"/>
    <col min="14339" max="14339" width="19.140625" style="4" customWidth="1"/>
    <col min="14340" max="14340" width="8.85546875" style="4" customWidth="1"/>
    <col min="14341" max="14341" width="10.5703125" style="4" customWidth="1"/>
    <col min="14342" max="14342" width="11" style="4" customWidth="1"/>
    <col min="14343" max="14343" width="14.28515625" style="4" customWidth="1"/>
    <col min="14344" max="14344" width="12.710937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1" style="4" customWidth="1"/>
    <col min="14595" max="14595" width="19.140625" style="4" customWidth="1"/>
    <col min="14596" max="14596" width="8.85546875" style="4" customWidth="1"/>
    <col min="14597" max="14597" width="10.5703125" style="4" customWidth="1"/>
    <col min="14598" max="14598" width="11" style="4" customWidth="1"/>
    <col min="14599" max="14599" width="14.28515625" style="4" customWidth="1"/>
    <col min="14600" max="14600" width="12.710937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1" style="4" customWidth="1"/>
    <col min="14851" max="14851" width="19.140625" style="4" customWidth="1"/>
    <col min="14852" max="14852" width="8.85546875" style="4" customWidth="1"/>
    <col min="14853" max="14853" width="10.5703125" style="4" customWidth="1"/>
    <col min="14854" max="14854" width="11" style="4" customWidth="1"/>
    <col min="14855" max="14855" width="14.28515625" style="4" customWidth="1"/>
    <col min="14856" max="14856" width="12.710937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1" style="4" customWidth="1"/>
    <col min="15107" max="15107" width="19.140625" style="4" customWidth="1"/>
    <col min="15108" max="15108" width="8.85546875" style="4" customWidth="1"/>
    <col min="15109" max="15109" width="10.5703125" style="4" customWidth="1"/>
    <col min="15110" max="15110" width="11" style="4" customWidth="1"/>
    <col min="15111" max="15111" width="14.28515625" style="4" customWidth="1"/>
    <col min="15112" max="15112" width="12.710937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1" style="4" customWidth="1"/>
    <col min="15363" max="15363" width="19.140625" style="4" customWidth="1"/>
    <col min="15364" max="15364" width="8.85546875" style="4" customWidth="1"/>
    <col min="15365" max="15365" width="10.5703125" style="4" customWidth="1"/>
    <col min="15366" max="15366" width="11" style="4" customWidth="1"/>
    <col min="15367" max="15367" width="14.28515625" style="4" customWidth="1"/>
    <col min="15368" max="15368" width="12.710937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1" style="4" customWidth="1"/>
    <col min="15619" max="15619" width="19.140625" style="4" customWidth="1"/>
    <col min="15620" max="15620" width="8.85546875" style="4" customWidth="1"/>
    <col min="15621" max="15621" width="10.5703125" style="4" customWidth="1"/>
    <col min="15622" max="15622" width="11" style="4" customWidth="1"/>
    <col min="15623" max="15623" width="14.28515625" style="4" customWidth="1"/>
    <col min="15624" max="15624" width="12.710937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1" style="4" customWidth="1"/>
    <col min="15875" max="15875" width="19.140625" style="4" customWidth="1"/>
    <col min="15876" max="15876" width="8.85546875" style="4" customWidth="1"/>
    <col min="15877" max="15877" width="10.5703125" style="4" customWidth="1"/>
    <col min="15878" max="15878" width="11" style="4" customWidth="1"/>
    <col min="15879" max="15879" width="14.28515625" style="4" customWidth="1"/>
    <col min="15880" max="15880" width="12.710937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1" style="4" customWidth="1"/>
    <col min="16131" max="16131" width="19.140625" style="4" customWidth="1"/>
    <col min="16132" max="16132" width="8.85546875" style="4" customWidth="1"/>
    <col min="16133" max="16133" width="10.5703125" style="4" customWidth="1"/>
    <col min="16134" max="16134" width="11" style="4" customWidth="1"/>
    <col min="16135" max="16135" width="14.28515625" style="4" customWidth="1"/>
    <col min="16136" max="16136" width="12.710937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256" s="176" customFormat="1" ht="15.75" x14ac:dyDescent="0.25">
      <c r="A1" s="235" t="s">
        <v>218</v>
      </c>
      <c r="B1" s="235"/>
      <c r="C1" s="235"/>
      <c r="D1" s="235"/>
      <c r="E1" s="235"/>
      <c r="F1" s="235"/>
      <c r="G1" s="235"/>
      <c r="H1" s="235"/>
    </row>
    <row r="2" spans="1:256" s="176" customFormat="1" ht="15.75" x14ac:dyDescent="0.25">
      <c r="A2" s="235" t="s">
        <v>53</v>
      </c>
      <c r="B2" s="235"/>
      <c r="C2" s="235"/>
      <c r="D2" s="235"/>
      <c r="E2" s="235"/>
      <c r="F2" s="235"/>
      <c r="G2" s="235"/>
      <c r="H2" s="235"/>
    </row>
    <row r="3" spans="1:256" s="176" customFormat="1" ht="68.2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256" s="176" customFormat="1" ht="15.75" x14ac:dyDescent="0.25">
      <c r="A4" s="238" t="s">
        <v>123</v>
      </c>
      <c r="B4" s="239"/>
      <c r="C4" s="239"/>
      <c r="D4" s="239"/>
      <c r="E4" s="239"/>
      <c r="F4" s="239"/>
      <c r="G4" s="239"/>
      <c r="H4" s="239"/>
    </row>
    <row r="5" spans="1:256" s="176" customFormat="1" ht="15.75" customHeight="1" x14ac:dyDescent="0.25">
      <c r="A5" s="233" t="s">
        <v>223</v>
      </c>
      <c r="B5" s="302"/>
      <c r="C5" s="302"/>
      <c r="D5" s="302"/>
      <c r="E5" s="302"/>
      <c r="F5" s="302"/>
      <c r="G5" s="302"/>
      <c r="H5" s="302"/>
    </row>
    <row r="6" spans="1:256" s="176" customFormat="1" ht="15.75" customHeight="1" x14ac:dyDescent="0.25">
      <c r="A6" s="233" t="s">
        <v>222</v>
      </c>
      <c r="B6" s="277"/>
      <c r="C6" s="277"/>
      <c r="D6" s="277"/>
      <c r="E6" s="277"/>
      <c r="F6" s="277"/>
      <c r="G6" s="277"/>
      <c r="H6" s="277"/>
    </row>
    <row r="7" spans="1:256" s="90" customFormat="1" ht="15.75" x14ac:dyDescent="0.25">
      <c r="A7" s="212"/>
      <c r="B7" s="213"/>
      <c r="C7" s="213"/>
      <c r="D7" s="213"/>
      <c r="E7" s="213"/>
      <c r="F7" s="213"/>
      <c r="G7" s="213"/>
      <c r="H7" s="213"/>
    </row>
    <row r="8" spans="1:256" ht="36.75" customHeight="1" x14ac:dyDescent="0.25">
      <c r="A8" s="219" t="s">
        <v>175</v>
      </c>
      <c r="B8" s="219"/>
      <c r="C8" s="219"/>
      <c r="D8" s="219"/>
      <c r="E8" s="219"/>
      <c r="F8" s="219"/>
      <c r="G8" s="219"/>
      <c r="H8" s="219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  <c r="GZ8" s="176"/>
      <c r="HA8" s="176"/>
      <c r="HB8" s="176"/>
      <c r="HC8" s="176"/>
      <c r="HD8" s="176"/>
      <c r="HE8" s="176"/>
      <c r="HF8" s="176"/>
      <c r="HG8" s="17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6"/>
      <c r="HX8" s="176"/>
      <c r="HY8" s="176"/>
      <c r="HZ8" s="176"/>
      <c r="IA8" s="176"/>
      <c r="IB8" s="176"/>
      <c r="IC8" s="176"/>
      <c r="ID8" s="176"/>
      <c r="IE8" s="176"/>
      <c r="IF8" s="176"/>
      <c r="IG8" s="176"/>
      <c r="IH8" s="176"/>
      <c r="II8" s="176"/>
      <c r="IJ8" s="176"/>
      <c r="IK8" s="176"/>
      <c r="IL8" s="176"/>
      <c r="IM8" s="176"/>
      <c r="IN8" s="176"/>
      <c r="IO8" s="176"/>
      <c r="IP8" s="176"/>
      <c r="IQ8" s="176"/>
      <c r="IR8" s="176"/>
      <c r="IS8" s="176"/>
      <c r="IT8" s="176"/>
      <c r="IU8" s="176"/>
      <c r="IV8" s="176"/>
    </row>
    <row r="9" spans="1:256" ht="25.5" x14ac:dyDescent="0.25">
      <c r="A9" s="180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</row>
    <row r="10" spans="1:256" x14ac:dyDescent="0.25">
      <c r="A10" s="180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256" x14ac:dyDescent="0.25">
      <c r="A11" s="180">
        <v>1</v>
      </c>
      <c r="B11" s="5" t="s">
        <v>54</v>
      </c>
      <c r="C11" s="149"/>
      <c r="D11" s="149"/>
      <c r="E11" s="149"/>
      <c r="F11" s="149"/>
      <c r="G11" s="149"/>
      <c r="H11" s="149"/>
    </row>
    <row r="12" spans="1:256" ht="151.5" customHeight="1" x14ac:dyDescent="0.25">
      <c r="A12" s="180">
        <v>2</v>
      </c>
      <c r="B12" s="149" t="s">
        <v>172</v>
      </c>
      <c r="C12" s="149" t="s">
        <v>55</v>
      </c>
      <c r="D12" s="7" t="s">
        <v>8</v>
      </c>
      <c r="E12" s="91">
        <f>10/1000</f>
        <v>0.01</v>
      </c>
      <c r="F12" s="110">
        <v>2839.15</v>
      </c>
      <c r="G12" s="3" t="str">
        <f>CONCATENATE(F12,"*",E12,"*",1000)</f>
        <v>2839,15*0,01*1000</v>
      </c>
      <c r="H12" s="10">
        <f>ROUND(F12*E12*1000,2)</f>
        <v>28391.5</v>
      </c>
    </row>
    <row r="13" spans="1:256" ht="102" x14ac:dyDescent="0.25">
      <c r="A13" s="180">
        <v>4</v>
      </c>
      <c r="B13" s="3" t="s">
        <v>9</v>
      </c>
      <c r="C13" s="3" t="s">
        <v>10</v>
      </c>
      <c r="D13" s="3"/>
      <c r="E13" s="3"/>
      <c r="F13" s="173">
        <v>0.97</v>
      </c>
      <c r="G13" s="3"/>
      <c r="H13" s="10">
        <f>H12*F13</f>
        <v>27539.755000000001</v>
      </c>
      <c r="J13" s="11"/>
    </row>
    <row r="14" spans="1:256" ht="114.75" x14ac:dyDescent="0.25">
      <c r="A14" s="180">
        <v>5</v>
      </c>
      <c r="B14" s="3" t="s">
        <v>11</v>
      </c>
      <c r="C14" s="3" t="s">
        <v>12</v>
      </c>
      <c r="D14" s="12"/>
      <c r="E14" s="3"/>
      <c r="F14" s="13">
        <v>1</v>
      </c>
      <c r="G14" s="3"/>
      <c r="H14" s="10">
        <f>H13*F14</f>
        <v>27539.755000000001</v>
      </c>
    </row>
    <row r="15" spans="1:256" ht="38.25" x14ac:dyDescent="0.25">
      <c r="A15" s="180">
        <v>6</v>
      </c>
      <c r="B15" s="149" t="s">
        <v>100</v>
      </c>
      <c r="C15" s="3" t="s">
        <v>69</v>
      </c>
      <c r="D15" s="3" t="s">
        <v>13</v>
      </c>
      <c r="E15" s="149"/>
      <c r="F15" s="144">
        <v>1.054</v>
      </c>
      <c r="G15" s="145">
        <f>1.054</f>
        <v>1.054</v>
      </c>
      <c r="H15" s="10">
        <f>ROUND((H14)*G15,2)</f>
        <v>29026.9</v>
      </c>
    </row>
    <row r="16" spans="1:256" x14ac:dyDescent="0.25">
      <c r="A16" s="180">
        <v>7</v>
      </c>
      <c r="B16" s="149" t="s">
        <v>14</v>
      </c>
      <c r="C16" s="3"/>
      <c r="D16" s="149"/>
      <c r="E16" s="3"/>
      <c r="F16" s="3"/>
      <c r="G16" s="14"/>
      <c r="H16" s="8">
        <f>H15</f>
        <v>29026.9</v>
      </c>
    </row>
    <row r="17" spans="1:12" s="15" customFormat="1" x14ac:dyDescent="0.25">
      <c r="A17" s="180">
        <v>8</v>
      </c>
      <c r="B17" s="220" t="s">
        <v>15</v>
      </c>
      <c r="C17" s="221"/>
      <c r="D17" s="221"/>
      <c r="E17" s="221"/>
      <c r="F17" s="221"/>
      <c r="G17" s="221"/>
      <c r="H17" s="222"/>
    </row>
    <row r="18" spans="1:12" s="15" customFormat="1" ht="24" x14ac:dyDescent="0.25">
      <c r="A18" s="180">
        <v>9</v>
      </c>
      <c r="B18" s="88" t="s">
        <v>174</v>
      </c>
      <c r="C18" s="88" t="s">
        <v>16</v>
      </c>
      <c r="D18" s="89" t="s">
        <v>8</v>
      </c>
      <c r="E18" s="88">
        <f>E12</f>
        <v>0.01</v>
      </c>
      <c r="F18" s="111">
        <v>139.51</v>
      </c>
      <c r="G18" s="3" t="str">
        <f>CONCATENATE(F18,"*",E18,"*",1000)</f>
        <v>139,51*0,01*1000</v>
      </c>
      <c r="H18" s="19">
        <f>F18*E18*1000</f>
        <v>1395.1</v>
      </c>
    </row>
    <row r="19" spans="1:12" ht="102" x14ac:dyDescent="0.25">
      <c r="A19" s="180">
        <v>11</v>
      </c>
      <c r="B19" s="3" t="s">
        <v>9</v>
      </c>
      <c r="C19" s="3" t="s">
        <v>10</v>
      </c>
      <c r="D19" s="3"/>
      <c r="E19" s="3"/>
      <c r="F19" s="9">
        <f>F13</f>
        <v>0.97</v>
      </c>
      <c r="G19" s="3"/>
      <c r="H19" s="10">
        <f>H18*F19</f>
        <v>1353.2469999999998</v>
      </c>
      <c r="J19" s="11"/>
    </row>
    <row r="20" spans="1:12" ht="114.75" x14ac:dyDescent="0.25">
      <c r="A20" s="180">
        <v>12</v>
      </c>
      <c r="B20" s="3" t="s">
        <v>11</v>
      </c>
      <c r="C20" s="3" t="s">
        <v>12</v>
      </c>
      <c r="D20" s="13"/>
      <c r="E20" s="3"/>
      <c r="F20" s="13">
        <f>F14</f>
        <v>1</v>
      </c>
      <c r="G20" s="3"/>
      <c r="H20" s="10">
        <f>H19*F20</f>
        <v>1353.2469999999998</v>
      </c>
    </row>
    <row r="21" spans="1:12" s="15" customFormat="1" ht="38.25" x14ac:dyDescent="0.25">
      <c r="A21" s="180">
        <v>13</v>
      </c>
      <c r="B21" s="149" t="s">
        <v>101</v>
      </c>
      <c r="C21" s="3" t="s">
        <v>69</v>
      </c>
      <c r="D21" s="3" t="s">
        <v>56</v>
      </c>
      <c r="E21" s="149"/>
      <c r="F21" s="144">
        <v>1.054</v>
      </c>
      <c r="G21" s="145">
        <f>1.054</f>
        <v>1.054</v>
      </c>
      <c r="H21" s="19">
        <f>ROUND((H20)*G21,2)</f>
        <v>1426.32</v>
      </c>
    </row>
    <row r="22" spans="1:12" s="15" customFormat="1" x14ac:dyDescent="0.25">
      <c r="A22" s="180">
        <v>14</v>
      </c>
      <c r="B22" s="223" t="s">
        <v>42</v>
      </c>
      <c r="C22" s="279"/>
      <c r="D22" s="16"/>
      <c r="E22" s="16"/>
      <c r="F22" s="16"/>
      <c r="G22" s="29"/>
      <c r="H22" s="85">
        <f>H21</f>
        <v>1426.32</v>
      </c>
    </row>
    <row r="23" spans="1:12" x14ac:dyDescent="0.25">
      <c r="A23" s="180">
        <v>15</v>
      </c>
      <c r="B23" s="225" t="s">
        <v>43</v>
      </c>
      <c r="C23" s="226"/>
      <c r="D23" s="226"/>
      <c r="E23" s="226"/>
      <c r="F23" s="226"/>
      <c r="G23" s="227"/>
      <c r="H23" s="85">
        <f>H22*15%</f>
        <v>213.94799999999998</v>
      </c>
    </row>
    <row r="24" spans="1:12" x14ac:dyDescent="0.25">
      <c r="A24" s="180">
        <v>16</v>
      </c>
      <c r="B24" s="225" t="s">
        <v>44</v>
      </c>
      <c r="C24" s="226"/>
      <c r="D24" s="226"/>
      <c r="E24" s="226"/>
      <c r="F24" s="226"/>
      <c r="G24" s="227"/>
      <c r="H24" s="85">
        <f>H22+H23</f>
        <v>1640.268</v>
      </c>
    </row>
    <row r="25" spans="1:12" ht="15" x14ac:dyDescent="0.25">
      <c r="A25" s="180">
        <v>17</v>
      </c>
      <c r="B25" s="3"/>
      <c r="C25" s="231" t="s">
        <v>97</v>
      </c>
      <c r="D25" s="232"/>
      <c r="E25" s="232"/>
      <c r="F25" s="232"/>
      <c r="G25" s="216"/>
      <c r="H25" s="8">
        <f>H16+H23</f>
        <v>29240.848000000002</v>
      </c>
    </row>
    <row r="26" spans="1:12" x14ac:dyDescent="0.25">
      <c r="A26" s="180">
        <v>18</v>
      </c>
      <c r="B26" s="3"/>
      <c r="C26" s="144"/>
      <c r="D26" s="228" t="s">
        <v>98</v>
      </c>
      <c r="E26" s="229"/>
      <c r="F26" s="230"/>
      <c r="G26" s="3"/>
      <c r="H26" s="10">
        <f>H25*0.22</f>
        <v>6432.9865600000003</v>
      </c>
      <c r="J26" s="11"/>
    </row>
    <row r="27" spans="1:12" x14ac:dyDescent="0.25">
      <c r="A27" s="180">
        <v>19</v>
      </c>
      <c r="B27" s="3"/>
      <c r="C27" s="144"/>
      <c r="D27" s="228" t="s">
        <v>17</v>
      </c>
      <c r="E27" s="229"/>
      <c r="F27" s="230"/>
      <c r="G27" s="3"/>
      <c r="H27" s="8">
        <f>H26+H25</f>
        <v>35673.834560000003</v>
      </c>
      <c r="J27" s="11"/>
    </row>
    <row r="28" spans="1:12" ht="15" customHeight="1" x14ac:dyDescent="0.25">
      <c r="A28" s="180">
        <v>20</v>
      </c>
      <c r="B28" s="3"/>
      <c r="C28" s="214" t="s">
        <v>99</v>
      </c>
      <c r="D28" s="215"/>
      <c r="E28" s="215"/>
      <c r="F28" s="215"/>
      <c r="G28" s="216"/>
      <c r="H28" s="10">
        <f>(H22+H23)*1.22</f>
        <v>2001.1269600000001</v>
      </c>
      <c r="J28" s="11"/>
    </row>
    <row r="29" spans="1:12" x14ac:dyDescent="0.25">
      <c r="J29" s="11"/>
    </row>
    <row r="30" spans="1:12" x14ac:dyDescent="0.2">
      <c r="B30" s="22"/>
      <c r="C30" s="23"/>
      <c r="D30" s="24"/>
      <c r="E30" s="24"/>
      <c r="F30" s="24"/>
      <c r="G30" s="217"/>
      <c r="H30" s="217"/>
      <c r="J30" s="11"/>
    </row>
    <row r="32" spans="1:12" s="136" customFormat="1" x14ac:dyDescent="0.2">
      <c r="A32" s="130" t="s">
        <v>63</v>
      </c>
      <c r="B32" s="131" t="s">
        <v>64</v>
      </c>
      <c r="C32" s="132" t="s">
        <v>65</v>
      </c>
      <c r="D32" s="132"/>
      <c r="E32" s="132" t="s">
        <v>18</v>
      </c>
      <c r="F32" s="133"/>
      <c r="G32" s="133"/>
      <c r="H32" s="134"/>
      <c r="I32" s="135"/>
      <c r="J32" s="133"/>
      <c r="K32" s="133"/>
      <c r="L32" s="133"/>
    </row>
    <row r="33" spans="1:12" s="136" customFormat="1" x14ac:dyDescent="0.2">
      <c r="A33" s="133"/>
      <c r="B33" s="131"/>
      <c r="C33" s="137" t="s">
        <v>66</v>
      </c>
      <c r="D33" s="137"/>
      <c r="E33" s="137"/>
      <c r="F33" s="138"/>
      <c r="G33" s="138"/>
      <c r="H33" s="134"/>
      <c r="I33" s="133"/>
      <c r="J33" s="133"/>
      <c r="K33" s="133"/>
      <c r="L33" s="133"/>
    </row>
    <row r="34" spans="1:12" s="136" customFormat="1" x14ac:dyDescent="0.2">
      <c r="A34" s="133"/>
      <c r="B34" s="131"/>
      <c r="C34" s="133"/>
      <c r="D34" s="139"/>
      <c r="E34" s="133"/>
      <c r="F34" s="133"/>
      <c r="G34" s="133"/>
      <c r="H34" s="134"/>
      <c r="I34" s="133"/>
      <c r="J34" s="133"/>
      <c r="K34" s="133"/>
      <c r="L34" s="133"/>
    </row>
    <row r="35" spans="1:12" s="136" customFormat="1" x14ac:dyDescent="0.2">
      <c r="A35" s="130" t="s">
        <v>63</v>
      </c>
      <c r="B35" s="131" t="s">
        <v>67</v>
      </c>
      <c r="C35" s="132" t="s">
        <v>88</v>
      </c>
      <c r="D35" s="132"/>
      <c r="E35" s="132" t="s">
        <v>68</v>
      </c>
      <c r="F35" s="133"/>
      <c r="G35" s="133"/>
      <c r="H35" s="134"/>
      <c r="I35" s="133"/>
      <c r="J35" s="133"/>
      <c r="K35" s="133"/>
      <c r="L35" s="133"/>
    </row>
    <row r="36" spans="1:12" s="136" customFormat="1" x14ac:dyDescent="0.2">
      <c r="A36" s="133"/>
      <c r="B36" s="133"/>
      <c r="C36" s="137" t="s">
        <v>66</v>
      </c>
      <c r="D36" s="137"/>
      <c r="E36" s="137"/>
      <c r="F36" s="138"/>
      <c r="G36" s="138"/>
      <c r="H36" s="134"/>
      <c r="I36" s="133"/>
      <c r="J36" s="133"/>
      <c r="K36" s="133"/>
      <c r="L36" s="133"/>
    </row>
    <row r="43" spans="1:12" x14ac:dyDescent="0.25">
      <c r="H43" s="21">
        <f>H27/10</f>
        <v>3567.3834560000005</v>
      </c>
    </row>
  </sheetData>
  <mergeCells count="17">
    <mergeCell ref="G30:H30"/>
    <mergeCell ref="B23:G23"/>
    <mergeCell ref="B24:G24"/>
    <mergeCell ref="C25:G25"/>
    <mergeCell ref="D26:F26"/>
    <mergeCell ref="D27:F27"/>
    <mergeCell ref="C28:G28"/>
    <mergeCell ref="A7:H7"/>
    <mergeCell ref="A8:H8"/>
    <mergeCell ref="B17:H17"/>
    <mergeCell ref="B22:C22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A71"/>
  </sheetPr>
  <dimension ref="A1:IV31"/>
  <sheetViews>
    <sheetView workbookViewId="0">
      <selection activeCell="G18" sqref="G18"/>
    </sheetView>
  </sheetViews>
  <sheetFormatPr defaultRowHeight="15.75" x14ac:dyDescent="0.25"/>
  <cols>
    <col min="1" max="1" width="4.5703125" style="44" customWidth="1"/>
    <col min="2" max="2" width="40.42578125" style="44" customWidth="1"/>
    <col min="3" max="3" width="16.28515625" style="44" customWidth="1"/>
    <col min="4" max="4" width="18.28515625" style="44" customWidth="1"/>
    <col min="5" max="5" width="18.7109375" style="44" customWidth="1"/>
    <col min="6" max="6" width="15.5703125" style="44" customWidth="1"/>
    <col min="7" max="7" width="15.7109375" style="44" customWidth="1"/>
    <col min="8" max="8" width="9.140625" style="44"/>
    <col min="9" max="11" width="0" style="44" hidden="1" customWidth="1"/>
    <col min="12" max="12" width="10.140625" style="44" bestFit="1" customWidth="1"/>
    <col min="13" max="256" width="9.140625" style="44"/>
    <col min="257" max="257" width="4.5703125" style="44" customWidth="1"/>
    <col min="258" max="258" width="40.42578125" style="44" customWidth="1"/>
    <col min="259" max="259" width="16.28515625" style="44" customWidth="1"/>
    <col min="260" max="260" width="18.28515625" style="44" customWidth="1"/>
    <col min="261" max="261" width="18.7109375" style="44" customWidth="1"/>
    <col min="262" max="262" width="15.5703125" style="44" customWidth="1"/>
    <col min="263" max="263" width="15.7109375" style="44" customWidth="1"/>
    <col min="264" max="264" width="9.140625" style="44"/>
    <col min="265" max="267" width="0" style="44" hidden="1" customWidth="1"/>
    <col min="268" max="268" width="10.140625" style="44" bestFit="1" customWidth="1"/>
    <col min="269" max="512" width="9.140625" style="44"/>
    <col min="513" max="513" width="4.5703125" style="44" customWidth="1"/>
    <col min="514" max="514" width="40.42578125" style="44" customWidth="1"/>
    <col min="515" max="515" width="16.28515625" style="44" customWidth="1"/>
    <col min="516" max="516" width="18.28515625" style="44" customWidth="1"/>
    <col min="517" max="517" width="18.7109375" style="44" customWidth="1"/>
    <col min="518" max="518" width="15.5703125" style="44" customWidth="1"/>
    <col min="519" max="519" width="15.7109375" style="44" customWidth="1"/>
    <col min="520" max="520" width="9.140625" style="44"/>
    <col min="521" max="523" width="0" style="44" hidden="1" customWidth="1"/>
    <col min="524" max="524" width="10.140625" style="44" bestFit="1" customWidth="1"/>
    <col min="525" max="768" width="9.140625" style="44"/>
    <col min="769" max="769" width="4.5703125" style="44" customWidth="1"/>
    <col min="770" max="770" width="40.42578125" style="44" customWidth="1"/>
    <col min="771" max="771" width="16.28515625" style="44" customWidth="1"/>
    <col min="772" max="772" width="18.28515625" style="44" customWidth="1"/>
    <col min="773" max="773" width="18.7109375" style="44" customWidth="1"/>
    <col min="774" max="774" width="15.5703125" style="44" customWidth="1"/>
    <col min="775" max="775" width="15.7109375" style="44" customWidth="1"/>
    <col min="776" max="776" width="9.140625" style="44"/>
    <col min="777" max="779" width="0" style="44" hidden="1" customWidth="1"/>
    <col min="780" max="780" width="10.140625" style="44" bestFit="1" customWidth="1"/>
    <col min="781" max="1024" width="9.140625" style="44"/>
    <col min="1025" max="1025" width="4.5703125" style="44" customWidth="1"/>
    <col min="1026" max="1026" width="40.42578125" style="44" customWidth="1"/>
    <col min="1027" max="1027" width="16.28515625" style="44" customWidth="1"/>
    <col min="1028" max="1028" width="18.28515625" style="44" customWidth="1"/>
    <col min="1029" max="1029" width="18.7109375" style="44" customWidth="1"/>
    <col min="1030" max="1030" width="15.5703125" style="44" customWidth="1"/>
    <col min="1031" max="1031" width="15.7109375" style="44" customWidth="1"/>
    <col min="1032" max="1032" width="9.140625" style="44"/>
    <col min="1033" max="1035" width="0" style="44" hidden="1" customWidth="1"/>
    <col min="1036" max="1036" width="10.140625" style="44" bestFit="1" customWidth="1"/>
    <col min="1037" max="1280" width="9.140625" style="44"/>
    <col min="1281" max="1281" width="4.5703125" style="44" customWidth="1"/>
    <col min="1282" max="1282" width="40.42578125" style="44" customWidth="1"/>
    <col min="1283" max="1283" width="16.28515625" style="44" customWidth="1"/>
    <col min="1284" max="1284" width="18.28515625" style="44" customWidth="1"/>
    <col min="1285" max="1285" width="18.7109375" style="44" customWidth="1"/>
    <col min="1286" max="1286" width="15.5703125" style="44" customWidth="1"/>
    <col min="1287" max="1287" width="15.7109375" style="44" customWidth="1"/>
    <col min="1288" max="1288" width="9.140625" style="44"/>
    <col min="1289" max="1291" width="0" style="44" hidden="1" customWidth="1"/>
    <col min="1292" max="1292" width="10.140625" style="44" bestFit="1" customWidth="1"/>
    <col min="1293" max="1536" width="9.140625" style="44"/>
    <col min="1537" max="1537" width="4.5703125" style="44" customWidth="1"/>
    <col min="1538" max="1538" width="40.42578125" style="44" customWidth="1"/>
    <col min="1539" max="1539" width="16.28515625" style="44" customWidth="1"/>
    <col min="1540" max="1540" width="18.28515625" style="44" customWidth="1"/>
    <col min="1541" max="1541" width="18.7109375" style="44" customWidth="1"/>
    <col min="1542" max="1542" width="15.5703125" style="44" customWidth="1"/>
    <col min="1543" max="1543" width="15.7109375" style="44" customWidth="1"/>
    <col min="1544" max="1544" width="9.140625" style="44"/>
    <col min="1545" max="1547" width="0" style="44" hidden="1" customWidth="1"/>
    <col min="1548" max="1548" width="10.140625" style="44" bestFit="1" customWidth="1"/>
    <col min="1549" max="1792" width="9.140625" style="44"/>
    <col min="1793" max="1793" width="4.5703125" style="44" customWidth="1"/>
    <col min="1794" max="1794" width="40.42578125" style="44" customWidth="1"/>
    <col min="1795" max="1795" width="16.28515625" style="44" customWidth="1"/>
    <col min="1796" max="1796" width="18.28515625" style="44" customWidth="1"/>
    <col min="1797" max="1797" width="18.7109375" style="44" customWidth="1"/>
    <col min="1798" max="1798" width="15.5703125" style="44" customWidth="1"/>
    <col min="1799" max="1799" width="15.7109375" style="44" customWidth="1"/>
    <col min="1800" max="1800" width="9.140625" style="44"/>
    <col min="1801" max="1803" width="0" style="44" hidden="1" customWidth="1"/>
    <col min="1804" max="1804" width="10.140625" style="44" bestFit="1" customWidth="1"/>
    <col min="1805" max="2048" width="9.140625" style="44"/>
    <col min="2049" max="2049" width="4.5703125" style="44" customWidth="1"/>
    <col min="2050" max="2050" width="40.42578125" style="44" customWidth="1"/>
    <col min="2051" max="2051" width="16.28515625" style="44" customWidth="1"/>
    <col min="2052" max="2052" width="18.28515625" style="44" customWidth="1"/>
    <col min="2053" max="2053" width="18.7109375" style="44" customWidth="1"/>
    <col min="2054" max="2054" width="15.5703125" style="44" customWidth="1"/>
    <col min="2055" max="2055" width="15.7109375" style="44" customWidth="1"/>
    <col min="2056" max="2056" width="9.140625" style="44"/>
    <col min="2057" max="2059" width="0" style="44" hidden="1" customWidth="1"/>
    <col min="2060" max="2060" width="10.140625" style="44" bestFit="1" customWidth="1"/>
    <col min="2061" max="2304" width="9.140625" style="44"/>
    <col min="2305" max="2305" width="4.5703125" style="44" customWidth="1"/>
    <col min="2306" max="2306" width="40.42578125" style="44" customWidth="1"/>
    <col min="2307" max="2307" width="16.28515625" style="44" customWidth="1"/>
    <col min="2308" max="2308" width="18.28515625" style="44" customWidth="1"/>
    <col min="2309" max="2309" width="18.7109375" style="44" customWidth="1"/>
    <col min="2310" max="2310" width="15.5703125" style="44" customWidth="1"/>
    <col min="2311" max="2311" width="15.7109375" style="44" customWidth="1"/>
    <col min="2312" max="2312" width="9.140625" style="44"/>
    <col min="2313" max="2315" width="0" style="44" hidden="1" customWidth="1"/>
    <col min="2316" max="2316" width="10.140625" style="44" bestFit="1" customWidth="1"/>
    <col min="2317" max="2560" width="9.140625" style="44"/>
    <col min="2561" max="2561" width="4.5703125" style="44" customWidth="1"/>
    <col min="2562" max="2562" width="40.42578125" style="44" customWidth="1"/>
    <col min="2563" max="2563" width="16.28515625" style="44" customWidth="1"/>
    <col min="2564" max="2564" width="18.28515625" style="44" customWidth="1"/>
    <col min="2565" max="2565" width="18.7109375" style="44" customWidth="1"/>
    <col min="2566" max="2566" width="15.5703125" style="44" customWidth="1"/>
    <col min="2567" max="2567" width="15.7109375" style="44" customWidth="1"/>
    <col min="2568" max="2568" width="9.140625" style="44"/>
    <col min="2569" max="2571" width="0" style="44" hidden="1" customWidth="1"/>
    <col min="2572" max="2572" width="10.140625" style="44" bestFit="1" customWidth="1"/>
    <col min="2573" max="2816" width="9.140625" style="44"/>
    <col min="2817" max="2817" width="4.5703125" style="44" customWidth="1"/>
    <col min="2818" max="2818" width="40.42578125" style="44" customWidth="1"/>
    <col min="2819" max="2819" width="16.28515625" style="44" customWidth="1"/>
    <col min="2820" max="2820" width="18.28515625" style="44" customWidth="1"/>
    <col min="2821" max="2821" width="18.7109375" style="44" customWidth="1"/>
    <col min="2822" max="2822" width="15.5703125" style="44" customWidth="1"/>
    <col min="2823" max="2823" width="15.7109375" style="44" customWidth="1"/>
    <col min="2824" max="2824" width="9.140625" style="44"/>
    <col min="2825" max="2827" width="0" style="44" hidden="1" customWidth="1"/>
    <col min="2828" max="2828" width="10.140625" style="44" bestFit="1" customWidth="1"/>
    <col min="2829" max="3072" width="9.140625" style="44"/>
    <col min="3073" max="3073" width="4.5703125" style="44" customWidth="1"/>
    <col min="3074" max="3074" width="40.42578125" style="44" customWidth="1"/>
    <col min="3075" max="3075" width="16.28515625" style="44" customWidth="1"/>
    <col min="3076" max="3076" width="18.28515625" style="44" customWidth="1"/>
    <col min="3077" max="3077" width="18.7109375" style="44" customWidth="1"/>
    <col min="3078" max="3078" width="15.5703125" style="44" customWidth="1"/>
    <col min="3079" max="3079" width="15.7109375" style="44" customWidth="1"/>
    <col min="3080" max="3080" width="9.140625" style="44"/>
    <col min="3081" max="3083" width="0" style="44" hidden="1" customWidth="1"/>
    <col min="3084" max="3084" width="10.140625" style="44" bestFit="1" customWidth="1"/>
    <col min="3085" max="3328" width="9.140625" style="44"/>
    <col min="3329" max="3329" width="4.5703125" style="44" customWidth="1"/>
    <col min="3330" max="3330" width="40.42578125" style="44" customWidth="1"/>
    <col min="3331" max="3331" width="16.28515625" style="44" customWidth="1"/>
    <col min="3332" max="3332" width="18.28515625" style="44" customWidth="1"/>
    <col min="3333" max="3333" width="18.7109375" style="44" customWidth="1"/>
    <col min="3334" max="3334" width="15.5703125" style="44" customWidth="1"/>
    <col min="3335" max="3335" width="15.7109375" style="44" customWidth="1"/>
    <col min="3336" max="3336" width="9.140625" style="44"/>
    <col min="3337" max="3339" width="0" style="44" hidden="1" customWidth="1"/>
    <col min="3340" max="3340" width="10.140625" style="44" bestFit="1" customWidth="1"/>
    <col min="3341" max="3584" width="9.140625" style="44"/>
    <col min="3585" max="3585" width="4.5703125" style="44" customWidth="1"/>
    <col min="3586" max="3586" width="40.42578125" style="44" customWidth="1"/>
    <col min="3587" max="3587" width="16.28515625" style="44" customWidth="1"/>
    <col min="3588" max="3588" width="18.28515625" style="44" customWidth="1"/>
    <col min="3589" max="3589" width="18.7109375" style="44" customWidth="1"/>
    <col min="3590" max="3590" width="15.5703125" style="44" customWidth="1"/>
    <col min="3591" max="3591" width="15.7109375" style="44" customWidth="1"/>
    <col min="3592" max="3592" width="9.140625" style="44"/>
    <col min="3593" max="3595" width="0" style="44" hidden="1" customWidth="1"/>
    <col min="3596" max="3596" width="10.140625" style="44" bestFit="1" customWidth="1"/>
    <col min="3597" max="3840" width="9.140625" style="44"/>
    <col min="3841" max="3841" width="4.5703125" style="44" customWidth="1"/>
    <col min="3842" max="3842" width="40.42578125" style="44" customWidth="1"/>
    <col min="3843" max="3843" width="16.28515625" style="44" customWidth="1"/>
    <col min="3844" max="3844" width="18.28515625" style="44" customWidth="1"/>
    <col min="3845" max="3845" width="18.7109375" style="44" customWidth="1"/>
    <col min="3846" max="3846" width="15.5703125" style="44" customWidth="1"/>
    <col min="3847" max="3847" width="15.7109375" style="44" customWidth="1"/>
    <col min="3848" max="3848" width="9.140625" style="44"/>
    <col min="3849" max="3851" width="0" style="44" hidden="1" customWidth="1"/>
    <col min="3852" max="3852" width="10.140625" style="44" bestFit="1" customWidth="1"/>
    <col min="3853" max="4096" width="9.140625" style="44"/>
    <col min="4097" max="4097" width="4.5703125" style="44" customWidth="1"/>
    <col min="4098" max="4098" width="40.42578125" style="44" customWidth="1"/>
    <col min="4099" max="4099" width="16.28515625" style="44" customWidth="1"/>
    <col min="4100" max="4100" width="18.28515625" style="44" customWidth="1"/>
    <col min="4101" max="4101" width="18.7109375" style="44" customWidth="1"/>
    <col min="4102" max="4102" width="15.5703125" style="44" customWidth="1"/>
    <col min="4103" max="4103" width="15.7109375" style="44" customWidth="1"/>
    <col min="4104" max="4104" width="9.140625" style="44"/>
    <col min="4105" max="4107" width="0" style="44" hidden="1" customWidth="1"/>
    <col min="4108" max="4108" width="10.140625" style="44" bestFit="1" customWidth="1"/>
    <col min="4109" max="4352" width="9.140625" style="44"/>
    <col min="4353" max="4353" width="4.5703125" style="44" customWidth="1"/>
    <col min="4354" max="4354" width="40.42578125" style="44" customWidth="1"/>
    <col min="4355" max="4355" width="16.28515625" style="44" customWidth="1"/>
    <col min="4356" max="4356" width="18.28515625" style="44" customWidth="1"/>
    <col min="4357" max="4357" width="18.7109375" style="44" customWidth="1"/>
    <col min="4358" max="4358" width="15.5703125" style="44" customWidth="1"/>
    <col min="4359" max="4359" width="15.7109375" style="44" customWidth="1"/>
    <col min="4360" max="4360" width="9.140625" style="44"/>
    <col min="4361" max="4363" width="0" style="44" hidden="1" customWidth="1"/>
    <col min="4364" max="4364" width="10.140625" style="44" bestFit="1" customWidth="1"/>
    <col min="4365" max="4608" width="9.140625" style="44"/>
    <col min="4609" max="4609" width="4.5703125" style="44" customWidth="1"/>
    <col min="4610" max="4610" width="40.42578125" style="44" customWidth="1"/>
    <col min="4611" max="4611" width="16.28515625" style="44" customWidth="1"/>
    <col min="4612" max="4612" width="18.28515625" style="44" customWidth="1"/>
    <col min="4613" max="4613" width="18.7109375" style="44" customWidth="1"/>
    <col min="4614" max="4614" width="15.5703125" style="44" customWidth="1"/>
    <col min="4615" max="4615" width="15.7109375" style="44" customWidth="1"/>
    <col min="4616" max="4616" width="9.140625" style="44"/>
    <col min="4617" max="4619" width="0" style="44" hidden="1" customWidth="1"/>
    <col min="4620" max="4620" width="10.140625" style="44" bestFit="1" customWidth="1"/>
    <col min="4621" max="4864" width="9.140625" style="44"/>
    <col min="4865" max="4865" width="4.5703125" style="44" customWidth="1"/>
    <col min="4866" max="4866" width="40.42578125" style="44" customWidth="1"/>
    <col min="4867" max="4867" width="16.28515625" style="44" customWidth="1"/>
    <col min="4868" max="4868" width="18.28515625" style="44" customWidth="1"/>
    <col min="4869" max="4869" width="18.7109375" style="44" customWidth="1"/>
    <col min="4870" max="4870" width="15.5703125" style="44" customWidth="1"/>
    <col min="4871" max="4871" width="15.7109375" style="44" customWidth="1"/>
    <col min="4872" max="4872" width="9.140625" style="44"/>
    <col min="4873" max="4875" width="0" style="44" hidden="1" customWidth="1"/>
    <col min="4876" max="4876" width="10.140625" style="44" bestFit="1" customWidth="1"/>
    <col min="4877" max="5120" width="9.140625" style="44"/>
    <col min="5121" max="5121" width="4.5703125" style="44" customWidth="1"/>
    <col min="5122" max="5122" width="40.42578125" style="44" customWidth="1"/>
    <col min="5123" max="5123" width="16.28515625" style="44" customWidth="1"/>
    <col min="5124" max="5124" width="18.28515625" style="44" customWidth="1"/>
    <col min="5125" max="5125" width="18.7109375" style="44" customWidth="1"/>
    <col min="5126" max="5126" width="15.5703125" style="44" customWidth="1"/>
    <col min="5127" max="5127" width="15.7109375" style="44" customWidth="1"/>
    <col min="5128" max="5128" width="9.140625" style="44"/>
    <col min="5129" max="5131" width="0" style="44" hidden="1" customWidth="1"/>
    <col min="5132" max="5132" width="10.140625" style="44" bestFit="1" customWidth="1"/>
    <col min="5133" max="5376" width="9.140625" style="44"/>
    <col min="5377" max="5377" width="4.5703125" style="44" customWidth="1"/>
    <col min="5378" max="5378" width="40.42578125" style="44" customWidth="1"/>
    <col min="5379" max="5379" width="16.28515625" style="44" customWidth="1"/>
    <col min="5380" max="5380" width="18.28515625" style="44" customWidth="1"/>
    <col min="5381" max="5381" width="18.7109375" style="44" customWidth="1"/>
    <col min="5382" max="5382" width="15.5703125" style="44" customWidth="1"/>
    <col min="5383" max="5383" width="15.7109375" style="44" customWidth="1"/>
    <col min="5384" max="5384" width="9.140625" style="44"/>
    <col min="5385" max="5387" width="0" style="44" hidden="1" customWidth="1"/>
    <col min="5388" max="5388" width="10.140625" style="44" bestFit="1" customWidth="1"/>
    <col min="5389" max="5632" width="9.140625" style="44"/>
    <col min="5633" max="5633" width="4.5703125" style="44" customWidth="1"/>
    <col min="5634" max="5634" width="40.42578125" style="44" customWidth="1"/>
    <col min="5635" max="5635" width="16.28515625" style="44" customWidth="1"/>
    <col min="5636" max="5636" width="18.28515625" style="44" customWidth="1"/>
    <col min="5637" max="5637" width="18.7109375" style="44" customWidth="1"/>
    <col min="5638" max="5638" width="15.5703125" style="44" customWidth="1"/>
    <col min="5639" max="5639" width="15.7109375" style="44" customWidth="1"/>
    <col min="5640" max="5640" width="9.140625" style="44"/>
    <col min="5641" max="5643" width="0" style="44" hidden="1" customWidth="1"/>
    <col min="5644" max="5644" width="10.140625" style="44" bestFit="1" customWidth="1"/>
    <col min="5645" max="5888" width="9.140625" style="44"/>
    <col min="5889" max="5889" width="4.5703125" style="44" customWidth="1"/>
    <col min="5890" max="5890" width="40.42578125" style="44" customWidth="1"/>
    <col min="5891" max="5891" width="16.28515625" style="44" customWidth="1"/>
    <col min="5892" max="5892" width="18.28515625" style="44" customWidth="1"/>
    <col min="5893" max="5893" width="18.7109375" style="44" customWidth="1"/>
    <col min="5894" max="5894" width="15.5703125" style="44" customWidth="1"/>
    <col min="5895" max="5895" width="15.7109375" style="44" customWidth="1"/>
    <col min="5896" max="5896" width="9.140625" style="44"/>
    <col min="5897" max="5899" width="0" style="44" hidden="1" customWidth="1"/>
    <col min="5900" max="5900" width="10.140625" style="44" bestFit="1" customWidth="1"/>
    <col min="5901" max="6144" width="9.140625" style="44"/>
    <col min="6145" max="6145" width="4.5703125" style="44" customWidth="1"/>
    <col min="6146" max="6146" width="40.42578125" style="44" customWidth="1"/>
    <col min="6147" max="6147" width="16.28515625" style="44" customWidth="1"/>
    <col min="6148" max="6148" width="18.28515625" style="44" customWidth="1"/>
    <col min="6149" max="6149" width="18.7109375" style="44" customWidth="1"/>
    <col min="6150" max="6150" width="15.5703125" style="44" customWidth="1"/>
    <col min="6151" max="6151" width="15.7109375" style="44" customWidth="1"/>
    <col min="6152" max="6152" width="9.140625" style="44"/>
    <col min="6153" max="6155" width="0" style="44" hidden="1" customWidth="1"/>
    <col min="6156" max="6156" width="10.140625" style="44" bestFit="1" customWidth="1"/>
    <col min="6157" max="6400" width="9.140625" style="44"/>
    <col min="6401" max="6401" width="4.5703125" style="44" customWidth="1"/>
    <col min="6402" max="6402" width="40.42578125" style="44" customWidth="1"/>
    <col min="6403" max="6403" width="16.28515625" style="44" customWidth="1"/>
    <col min="6404" max="6404" width="18.28515625" style="44" customWidth="1"/>
    <col min="6405" max="6405" width="18.7109375" style="44" customWidth="1"/>
    <col min="6406" max="6406" width="15.5703125" style="44" customWidth="1"/>
    <col min="6407" max="6407" width="15.7109375" style="44" customWidth="1"/>
    <col min="6408" max="6408" width="9.140625" style="44"/>
    <col min="6409" max="6411" width="0" style="44" hidden="1" customWidth="1"/>
    <col min="6412" max="6412" width="10.140625" style="44" bestFit="1" customWidth="1"/>
    <col min="6413" max="6656" width="9.140625" style="44"/>
    <col min="6657" max="6657" width="4.5703125" style="44" customWidth="1"/>
    <col min="6658" max="6658" width="40.42578125" style="44" customWidth="1"/>
    <col min="6659" max="6659" width="16.28515625" style="44" customWidth="1"/>
    <col min="6660" max="6660" width="18.28515625" style="44" customWidth="1"/>
    <col min="6661" max="6661" width="18.7109375" style="44" customWidth="1"/>
    <col min="6662" max="6662" width="15.5703125" style="44" customWidth="1"/>
    <col min="6663" max="6663" width="15.7109375" style="44" customWidth="1"/>
    <col min="6664" max="6664" width="9.140625" style="44"/>
    <col min="6665" max="6667" width="0" style="44" hidden="1" customWidth="1"/>
    <col min="6668" max="6668" width="10.140625" style="44" bestFit="1" customWidth="1"/>
    <col min="6669" max="6912" width="9.140625" style="44"/>
    <col min="6913" max="6913" width="4.5703125" style="44" customWidth="1"/>
    <col min="6914" max="6914" width="40.42578125" style="44" customWidth="1"/>
    <col min="6915" max="6915" width="16.28515625" style="44" customWidth="1"/>
    <col min="6916" max="6916" width="18.28515625" style="44" customWidth="1"/>
    <col min="6917" max="6917" width="18.7109375" style="44" customWidth="1"/>
    <col min="6918" max="6918" width="15.5703125" style="44" customWidth="1"/>
    <col min="6919" max="6919" width="15.7109375" style="44" customWidth="1"/>
    <col min="6920" max="6920" width="9.140625" style="44"/>
    <col min="6921" max="6923" width="0" style="44" hidden="1" customWidth="1"/>
    <col min="6924" max="6924" width="10.140625" style="44" bestFit="1" customWidth="1"/>
    <col min="6925" max="7168" width="9.140625" style="44"/>
    <col min="7169" max="7169" width="4.5703125" style="44" customWidth="1"/>
    <col min="7170" max="7170" width="40.42578125" style="44" customWidth="1"/>
    <col min="7171" max="7171" width="16.28515625" style="44" customWidth="1"/>
    <col min="7172" max="7172" width="18.28515625" style="44" customWidth="1"/>
    <col min="7173" max="7173" width="18.7109375" style="44" customWidth="1"/>
    <col min="7174" max="7174" width="15.5703125" style="44" customWidth="1"/>
    <col min="7175" max="7175" width="15.7109375" style="44" customWidth="1"/>
    <col min="7176" max="7176" width="9.140625" style="44"/>
    <col min="7177" max="7179" width="0" style="44" hidden="1" customWidth="1"/>
    <col min="7180" max="7180" width="10.140625" style="44" bestFit="1" customWidth="1"/>
    <col min="7181" max="7424" width="9.140625" style="44"/>
    <col min="7425" max="7425" width="4.5703125" style="44" customWidth="1"/>
    <col min="7426" max="7426" width="40.42578125" style="44" customWidth="1"/>
    <col min="7427" max="7427" width="16.28515625" style="44" customWidth="1"/>
    <col min="7428" max="7428" width="18.28515625" style="44" customWidth="1"/>
    <col min="7429" max="7429" width="18.7109375" style="44" customWidth="1"/>
    <col min="7430" max="7430" width="15.5703125" style="44" customWidth="1"/>
    <col min="7431" max="7431" width="15.7109375" style="44" customWidth="1"/>
    <col min="7432" max="7432" width="9.140625" style="44"/>
    <col min="7433" max="7435" width="0" style="44" hidden="1" customWidth="1"/>
    <col min="7436" max="7436" width="10.140625" style="44" bestFit="1" customWidth="1"/>
    <col min="7437" max="7680" width="9.140625" style="44"/>
    <col min="7681" max="7681" width="4.5703125" style="44" customWidth="1"/>
    <col min="7682" max="7682" width="40.42578125" style="44" customWidth="1"/>
    <col min="7683" max="7683" width="16.28515625" style="44" customWidth="1"/>
    <col min="7684" max="7684" width="18.28515625" style="44" customWidth="1"/>
    <col min="7685" max="7685" width="18.7109375" style="44" customWidth="1"/>
    <col min="7686" max="7686" width="15.5703125" style="44" customWidth="1"/>
    <col min="7687" max="7687" width="15.7109375" style="44" customWidth="1"/>
    <col min="7688" max="7688" width="9.140625" style="44"/>
    <col min="7689" max="7691" width="0" style="44" hidden="1" customWidth="1"/>
    <col min="7692" max="7692" width="10.140625" style="44" bestFit="1" customWidth="1"/>
    <col min="7693" max="7936" width="9.140625" style="44"/>
    <col min="7937" max="7937" width="4.5703125" style="44" customWidth="1"/>
    <col min="7938" max="7938" width="40.42578125" style="44" customWidth="1"/>
    <col min="7939" max="7939" width="16.28515625" style="44" customWidth="1"/>
    <col min="7940" max="7940" width="18.28515625" style="44" customWidth="1"/>
    <col min="7941" max="7941" width="18.7109375" style="44" customWidth="1"/>
    <col min="7942" max="7942" width="15.5703125" style="44" customWidth="1"/>
    <col min="7943" max="7943" width="15.7109375" style="44" customWidth="1"/>
    <col min="7944" max="7944" width="9.140625" style="44"/>
    <col min="7945" max="7947" width="0" style="44" hidden="1" customWidth="1"/>
    <col min="7948" max="7948" width="10.140625" style="44" bestFit="1" customWidth="1"/>
    <col min="7949" max="8192" width="9.140625" style="44"/>
    <col min="8193" max="8193" width="4.5703125" style="44" customWidth="1"/>
    <col min="8194" max="8194" width="40.42578125" style="44" customWidth="1"/>
    <col min="8195" max="8195" width="16.28515625" style="44" customWidth="1"/>
    <col min="8196" max="8196" width="18.28515625" style="44" customWidth="1"/>
    <col min="8197" max="8197" width="18.7109375" style="44" customWidth="1"/>
    <col min="8198" max="8198" width="15.5703125" style="44" customWidth="1"/>
    <col min="8199" max="8199" width="15.7109375" style="44" customWidth="1"/>
    <col min="8200" max="8200" width="9.140625" style="44"/>
    <col min="8201" max="8203" width="0" style="44" hidden="1" customWidth="1"/>
    <col min="8204" max="8204" width="10.140625" style="44" bestFit="1" customWidth="1"/>
    <col min="8205" max="8448" width="9.140625" style="44"/>
    <col min="8449" max="8449" width="4.5703125" style="44" customWidth="1"/>
    <col min="8450" max="8450" width="40.42578125" style="44" customWidth="1"/>
    <col min="8451" max="8451" width="16.28515625" style="44" customWidth="1"/>
    <col min="8452" max="8452" width="18.28515625" style="44" customWidth="1"/>
    <col min="8453" max="8453" width="18.7109375" style="44" customWidth="1"/>
    <col min="8454" max="8454" width="15.5703125" style="44" customWidth="1"/>
    <col min="8455" max="8455" width="15.7109375" style="44" customWidth="1"/>
    <col min="8456" max="8456" width="9.140625" style="44"/>
    <col min="8457" max="8459" width="0" style="44" hidden="1" customWidth="1"/>
    <col min="8460" max="8460" width="10.140625" style="44" bestFit="1" customWidth="1"/>
    <col min="8461" max="8704" width="9.140625" style="44"/>
    <col min="8705" max="8705" width="4.5703125" style="44" customWidth="1"/>
    <col min="8706" max="8706" width="40.42578125" style="44" customWidth="1"/>
    <col min="8707" max="8707" width="16.28515625" style="44" customWidth="1"/>
    <col min="8708" max="8708" width="18.28515625" style="44" customWidth="1"/>
    <col min="8709" max="8709" width="18.7109375" style="44" customWidth="1"/>
    <col min="8710" max="8710" width="15.5703125" style="44" customWidth="1"/>
    <col min="8711" max="8711" width="15.7109375" style="44" customWidth="1"/>
    <col min="8712" max="8712" width="9.140625" style="44"/>
    <col min="8713" max="8715" width="0" style="44" hidden="1" customWidth="1"/>
    <col min="8716" max="8716" width="10.140625" style="44" bestFit="1" customWidth="1"/>
    <col min="8717" max="8960" width="9.140625" style="44"/>
    <col min="8961" max="8961" width="4.5703125" style="44" customWidth="1"/>
    <col min="8962" max="8962" width="40.42578125" style="44" customWidth="1"/>
    <col min="8963" max="8963" width="16.28515625" style="44" customWidth="1"/>
    <col min="8964" max="8964" width="18.28515625" style="44" customWidth="1"/>
    <col min="8965" max="8965" width="18.7109375" style="44" customWidth="1"/>
    <col min="8966" max="8966" width="15.5703125" style="44" customWidth="1"/>
    <col min="8967" max="8967" width="15.7109375" style="44" customWidth="1"/>
    <col min="8968" max="8968" width="9.140625" style="44"/>
    <col min="8969" max="8971" width="0" style="44" hidden="1" customWidth="1"/>
    <col min="8972" max="8972" width="10.140625" style="44" bestFit="1" customWidth="1"/>
    <col min="8973" max="9216" width="9.140625" style="44"/>
    <col min="9217" max="9217" width="4.5703125" style="44" customWidth="1"/>
    <col min="9218" max="9218" width="40.42578125" style="44" customWidth="1"/>
    <col min="9219" max="9219" width="16.28515625" style="44" customWidth="1"/>
    <col min="9220" max="9220" width="18.28515625" style="44" customWidth="1"/>
    <col min="9221" max="9221" width="18.7109375" style="44" customWidth="1"/>
    <col min="9222" max="9222" width="15.5703125" style="44" customWidth="1"/>
    <col min="9223" max="9223" width="15.7109375" style="44" customWidth="1"/>
    <col min="9224" max="9224" width="9.140625" style="44"/>
    <col min="9225" max="9227" width="0" style="44" hidden="1" customWidth="1"/>
    <col min="9228" max="9228" width="10.140625" style="44" bestFit="1" customWidth="1"/>
    <col min="9229" max="9472" width="9.140625" style="44"/>
    <col min="9473" max="9473" width="4.5703125" style="44" customWidth="1"/>
    <col min="9474" max="9474" width="40.42578125" style="44" customWidth="1"/>
    <col min="9475" max="9475" width="16.28515625" style="44" customWidth="1"/>
    <col min="9476" max="9476" width="18.28515625" style="44" customWidth="1"/>
    <col min="9477" max="9477" width="18.7109375" style="44" customWidth="1"/>
    <col min="9478" max="9478" width="15.5703125" style="44" customWidth="1"/>
    <col min="9479" max="9479" width="15.7109375" style="44" customWidth="1"/>
    <col min="9480" max="9480" width="9.140625" style="44"/>
    <col min="9481" max="9483" width="0" style="44" hidden="1" customWidth="1"/>
    <col min="9484" max="9484" width="10.140625" style="44" bestFit="1" customWidth="1"/>
    <col min="9485" max="9728" width="9.140625" style="44"/>
    <col min="9729" max="9729" width="4.5703125" style="44" customWidth="1"/>
    <col min="9730" max="9730" width="40.42578125" style="44" customWidth="1"/>
    <col min="9731" max="9731" width="16.28515625" style="44" customWidth="1"/>
    <col min="9732" max="9732" width="18.28515625" style="44" customWidth="1"/>
    <col min="9733" max="9733" width="18.7109375" style="44" customWidth="1"/>
    <col min="9734" max="9734" width="15.5703125" style="44" customWidth="1"/>
    <col min="9735" max="9735" width="15.7109375" style="44" customWidth="1"/>
    <col min="9736" max="9736" width="9.140625" style="44"/>
    <col min="9737" max="9739" width="0" style="44" hidden="1" customWidth="1"/>
    <col min="9740" max="9740" width="10.140625" style="44" bestFit="1" customWidth="1"/>
    <col min="9741" max="9984" width="9.140625" style="44"/>
    <col min="9985" max="9985" width="4.5703125" style="44" customWidth="1"/>
    <col min="9986" max="9986" width="40.42578125" style="44" customWidth="1"/>
    <col min="9987" max="9987" width="16.28515625" style="44" customWidth="1"/>
    <col min="9988" max="9988" width="18.28515625" style="44" customWidth="1"/>
    <col min="9989" max="9989" width="18.7109375" style="44" customWidth="1"/>
    <col min="9990" max="9990" width="15.5703125" style="44" customWidth="1"/>
    <col min="9991" max="9991" width="15.7109375" style="44" customWidth="1"/>
    <col min="9992" max="9992" width="9.140625" style="44"/>
    <col min="9993" max="9995" width="0" style="44" hidden="1" customWidth="1"/>
    <col min="9996" max="9996" width="10.140625" style="44" bestFit="1" customWidth="1"/>
    <col min="9997" max="10240" width="9.140625" style="44"/>
    <col min="10241" max="10241" width="4.5703125" style="44" customWidth="1"/>
    <col min="10242" max="10242" width="40.42578125" style="44" customWidth="1"/>
    <col min="10243" max="10243" width="16.28515625" style="44" customWidth="1"/>
    <col min="10244" max="10244" width="18.28515625" style="44" customWidth="1"/>
    <col min="10245" max="10245" width="18.7109375" style="44" customWidth="1"/>
    <col min="10246" max="10246" width="15.5703125" style="44" customWidth="1"/>
    <col min="10247" max="10247" width="15.7109375" style="44" customWidth="1"/>
    <col min="10248" max="10248" width="9.140625" style="44"/>
    <col min="10249" max="10251" width="0" style="44" hidden="1" customWidth="1"/>
    <col min="10252" max="10252" width="10.140625" style="44" bestFit="1" customWidth="1"/>
    <col min="10253" max="10496" width="9.140625" style="44"/>
    <col min="10497" max="10497" width="4.5703125" style="44" customWidth="1"/>
    <col min="10498" max="10498" width="40.42578125" style="44" customWidth="1"/>
    <col min="10499" max="10499" width="16.28515625" style="44" customWidth="1"/>
    <col min="10500" max="10500" width="18.28515625" style="44" customWidth="1"/>
    <col min="10501" max="10501" width="18.7109375" style="44" customWidth="1"/>
    <col min="10502" max="10502" width="15.5703125" style="44" customWidth="1"/>
    <col min="10503" max="10503" width="15.7109375" style="44" customWidth="1"/>
    <col min="10504" max="10504" width="9.140625" style="44"/>
    <col min="10505" max="10507" width="0" style="44" hidden="1" customWidth="1"/>
    <col min="10508" max="10508" width="10.140625" style="44" bestFit="1" customWidth="1"/>
    <col min="10509" max="10752" width="9.140625" style="44"/>
    <col min="10753" max="10753" width="4.5703125" style="44" customWidth="1"/>
    <col min="10754" max="10754" width="40.42578125" style="44" customWidth="1"/>
    <col min="10755" max="10755" width="16.28515625" style="44" customWidth="1"/>
    <col min="10756" max="10756" width="18.28515625" style="44" customWidth="1"/>
    <col min="10757" max="10757" width="18.7109375" style="44" customWidth="1"/>
    <col min="10758" max="10758" width="15.5703125" style="44" customWidth="1"/>
    <col min="10759" max="10759" width="15.7109375" style="44" customWidth="1"/>
    <col min="10760" max="10760" width="9.140625" style="44"/>
    <col min="10761" max="10763" width="0" style="44" hidden="1" customWidth="1"/>
    <col min="10764" max="10764" width="10.140625" style="44" bestFit="1" customWidth="1"/>
    <col min="10765" max="11008" width="9.140625" style="44"/>
    <col min="11009" max="11009" width="4.5703125" style="44" customWidth="1"/>
    <col min="11010" max="11010" width="40.42578125" style="44" customWidth="1"/>
    <col min="11011" max="11011" width="16.28515625" style="44" customWidth="1"/>
    <col min="11012" max="11012" width="18.28515625" style="44" customWidth="1"/>
    <col min="11013" max="11013" width="18.7109375" style="44" customWidth="1"/>
    <col min="11014" max="11014" width="15.5703125" style="44" customWidth="1"/>
    <col min="11015" max="11015" width="15.7109375" style="44" customWidth="1"/>
    <col min="11016" max="11016" width="9.140625" style="44"/>
    <col min="11017" max="11019" width="0" style="44" hidden="1" customWidth="1"/>
    <col min="11020" max="11020" width="10.140625" style="44" bestFit="1" customWidth="1"/>
    <col min="11021" max="11264" width="9.140625" style="44"/>
    <col min="11265" max="11265" width="4.5703125" style="44" customWidth="1"/>
    <col min="11266" max="11266" width="40.42578125" style="44" customWidth="1"/>
    <col min="11267" max="11267" width="16.28515625" style="44" customWidth="1"/>
    <col min="11268" max="11268" width="18.28515625" style="44" customWidth="1"/>
    <col min="11269" max="11269" width="18.7109375" style="44" customWidth="1"/>
    <col min="11270" max="11270" width="15.5703125" style="44" customWidth="1"/>
    <col min="11271" max="11271" width="15.7109375" style="44" customWidth="1"/>
    <col min="11272" max="11272" width="9.140625" style="44"/>
    <col min="11273" max="11275" width="0" style="44" hidden="1" customWidth="1"/>
    <col min="11276" max="11276" width="10.140625" style="44" bestFit="1" customWidth="1"/>
    <col min="11277" max="11520" width="9.140625" style="44"/>
    <col min="11521" max="11521" width="4.5703125" style="44" customWidth="1"/>
    <col min="11522" max="11522" width="40.42578125" style="44" customWidth="1"/>
    <col min="11523" max="11523" width="16.28515625" style="44" customWidth="1"/>
    <col min="11524" max="11524" width="18.28515625" style="44" customWidth="1"/>
    <col min="11525" max="11525" width="18.7109375" style="44" customWidth="1"/>
    <col min="11526" max="11526" width="15.5703125" style="44" customWidth="1"/>
    <col min="11527" max="11527" width="15.7109375" style="44" customWidth="1"/>
    <col min="11528" max="11528" width="9.140625" style="44"/>
    <col min="11529" max="11531" width="0" style="44" hidden="1" customWidth="1"/>
    <col min="11532" max="11532" width="10.140625" style="44" bestFit="1" customWidth="1"/>
    <col min="11533" max="11776" width="9.140625" style="44"/>
    <col min="11777" max="11777" width="4.5703125" style="44" customWidth="1"/>
    <col min="11778" max="11778" width="40.42578125" style="44" customWidth="1"/>
    <col min="11779" max="11779" width="16.28515625" style="44" customWidth="1"/>
    <col min="11780" max="11780" width="18.28515625" style="44" customWidth="1"/>
    <col min="11781" max="11781" width="18.7109375" style="44" customWidth="1"/>
    <col min="11782" max="11782" width="15.5703125" style="44" customWidth="1"/>
    <col min="11783" max="11783" width="15.7109375" style="44" customWidth="1"/>
    <col min="11784" max="11784" width="9.140625" style="44"/>
    <col min="11785" max="11787" width="0" style="44" hidden="1" customWidth="1"/>
    <col min="11788" max="11788" width="10.140625" style="44" bestFit="1" customWidth="1"/>
    <col min="11789" max="12032" width="9.140625" style="44"/>
    <col min="12033" max="12033" width="4.5703125" style="44" customWidth="1"/>
    <col min="12034" max="12034" width="40.42578125" style="44" customWidth="1"/>
    <col min="12035" max="12035" width="16.28515625" style="44" customWidth="1"/>
    <col min="12036" max="12036" width="18.28515625" style="44" customWidth="1"/>
    <col min="12037" max="12037" width="18.7109375" style="44" customWidth="1"/>
    <col min="12038" max="12038" width="15.5703125" style="44" customWidth="1"/>
    <col min="12039" max="12039" width="15.7109375" style="44" customWidth="1"/>
    <col min="12040" max="12040" width="9.140625" style="44"/>
    <col min="12041" max="12043" width="0" style="44" hidden="1" customWidth="1"/>
    <col min="12044" max="12044" width="10.140625" style="44" bestFit="1" customWidth="1"/>
    <col min="12045" max="12288" width="9.140625" style="44"/>
    <col min="12289" max="12289" width="4.5703125" style="44" customWidth="1"/>
    <col min="12290" max="12290" width="40.42578125" style="44" customWidth="1"/>
    <col min="12291" max="12291" width="16.28515625" style="44" customWidth="1"/>
    <col min="12292" max="12292" width="18.28515625" style="44" customWidth="1"/>
    <col min="12293" max="12293" width="18.7109375" style="44" customWidth="1"/>
    <col min="12294" max="12294" width="15.5703125" style="44" customWidth="1"/>
    <col min="12295" max="12295" width="15.7109375" style="44" customWidth="1"/>
    <col min="12296" max="12296" width="9.140625" style="44"/>
    <col min="12297" max="12299" width="0" style="44" hidden="1" customWidth="1"/>
    <col min="12300" max="12300" width="10.140625" style="44" bestFit="1" customWidth="1"/>
    <col min="12301" max="12544" width="9.140625" style="44"/>
    <col min="12545" max="12545" width="4.5703125" style="44" customWidth="1"/>
    <col min="12546" max="12546" width="40.42578125" style="44" customWidth="1"/>
    <col min="12547" max="12547" width="16.28515625" style="44" customWidth="1"/>
    <col min="12548" max="12548" width="18.28515625" style="44" customWidth="1"/>
    <col min="12549" max="12549" width="18.7109375" style="44" customWidth="1"/>
    <col min="12550" max="12550" width="15.5703125" style="44" customWidth="1"/>
    <col min="12551" max="12551" width="15.7109375" style="44" customWidth="1"/>
    <col min="12552" max="12552" width="9.140625" style="44"/>
    <col min="12553" max="12555" width="0" style="44" hidden="1" customWidth="1"/>
    <col min="12556" max="12556" width="10.140625" style="44" bestFit="1" customWidth="1"/>
    <col min="12557" max="12800" width="9.140625" style="44"/>
    <col min="12801" max="12801" width="4.5703125" style="44" customWidth="1"/>
    <col min="12802" max="12802" width="40.42578125" style="44" customWidth="1"/>
    <col min="12803" max="12803" width="16.28515625" style="44" customWidth="1"/>
    <col min="12804" max="12804" width="18.28515625" style="44" customWidth="1"/>
    <col min="12805" max="12805" width="18.7109375" style="44" customWidth="1"/>
    <col min="12806" max="12806" width="15.5703125" style="44" customWidth="1"/>
    <col min="12807" max="12807" width="15.7109375" style="44" customWidth="1"/>
    <col min="12808" max="12808" width="9.140625" style="44"/>
    <col min="12809" max="12811" width="0" style="44" hidden="1" customWidth="1"/>
    <col min="12812" max="12812" width="10.140625" style="44" bestFit="1" customWidth="1"/>
    <col min="12813" max="13056" width="9.140625" style="44"/>
    <col min="13057" max="13057" width="4.5703125" style="44" customWidth="1"/>
    <col min="13058" max="13058" width="40.42578125" style="44" customWidth="1"/>
    <col min="13059" max="13059" width="16.28515625" style="44" customWidth="1"/>
    <col min="13060" max="13060" width="18.28515625" style="44" customWidth="1"/>
    <col min="13061" max="13061" width="18.7109375" style="44" customWidth="1"/>
    <col min="13062" max="13062" width="15.5703125" style="44" customWidth="1"/>
    <col min="13063" max="13063" width="15.7109375" style="44" customWidth="1"/>
    <col min="13064" max="13064" width="9.140625" style="44"/>
    <col min="13065" max="13067" width="0" style="44" hidden="1" customWidth="1"/>
    <col min="13068" max="13068" width="10.140625" style="44" bestFit="1" customWidth="1"/>
    <col min="13069" max="13312" width="9.140625" style="44"/>
    <col min="13313" max="13313" width="4.5703125" style="44" customWidth="1"/>
    <col min="13314" max="13314" width="40.42578125" style="44" customWidth="1"/>
    <col min="13315" max="13315" width="16.28515625" style="44" customWidth="1"/>
    <col min="13316" max="13316" width="18.28515625" style="44" customWidth="1"/>
    <col min="13317" max="13317" width="18.7109375" style="44" customWidth="1"/>
    <col min="13318" max="13318" width="15.5703125" style="44" customWidth="1"/>
    <col min="13319" max="13319" width="15.7109375" style="44" customWidth="1"/>
    <col min="13320" max="13320" width="9.140625" style="44"/>
    <col min="13321" max="13323" width="0" style="44" hidden="1" customWidth="1"/>
    <col min="13324" max="13324" width="10.140625" style="44" bestFit="1" customWidth="1"/>
    <col min="13325" max="13568" width="9.140625" style="44"/>
    <col min="13569" max="13569" width="4.5703125" style="44" customWidth="1"/>
    <col min="13570" max="13570" width="40.42578125" style="44" customWidth="1"/>
    <col min="13571" max="13571" width="16.28515625" style="44" customWidth="1"/>
    <col min="13572" max="13572" width="18.28515625" style="44" customWidth="1"/>
    <col min="13573" max="13573" width="18.7109375" style="44" customWidth="1"/>
    <col min="13574" max="13574" width="15.5703125" style="44" customWidth="1"/>
    <col min="13575" max="13575" width="15.7109375" style="44" customWidth="1"/>
    <col min="13576" max="13576" width="9.140625" style="44"/>
    <col min="13577" max="13579" width="0" style="44" hidden="1" customWidth="1"/>
    <col min="13580" max="13580" width="10.140625" style="44" bestFit="1" customWidth="1"/>
    <col min="13581" max="13824" width="9.140625" style="44"/>
    <col min="13825" max="13825" width="4.5703125" style="44" customWidth="1"/>
    <col min="13826" max="13826" width="40.42578125" style="44" customWidth="1"/>
    <col min="13827" max="13827" width="16.28515625" style="44" customWidth="1"/>
    <col min="13828" max="13828" width="18.28515625" style="44" customWidth="1"/>
    <col min="13829" max="13829" width="18.7109375" style="44" customWidth="1"/>
    <col min="13830" max="13830" width="15.5703125" style="44" customWidth="1"/>
    <col min="13831" max="13831" width="15.7109375" style="44" customWidth="1"/>
    <col min="13832" max="13832" width="9.140625" style="44"/>
    <col min="13833" max="13835" width="0" style="44" hidden="1" customWidth="1"/>
    <col min="13836" max="13836" width="10.140625" style="44" bestFit="1" customWidth="1"/>
    <col min="13837" max="14080" width="9.140625" style="44"/>
    <col min="14081" max="14081" width="4.5703125" style="44" customWidth="1"/>
    <col min="14082" max="14082" width="40.42578125" style="44" customWidth="1"/>
    <col min="14083" max="14083" width="16.28515625" style="44" customWidth="1"/>
    <col min="14084" max="14084" width="18.28515625" style="44" customWidth="1"/>
    <col min="14085" max="14085" width="18.7109375" style="44" customWidth="1"/>
    <col min="14086" max="14086" width="15.5703125" style="44" customWidth="1"/>
    <col min="14087" max="14087" width="15.7109375" style="44" customWidth="1"/>
    <col min="14088" max="14088" width="9.140625" style="44"/>
    <col min="14089" max="14091" width="0" style="44" hidden="1" customWidth="1"/>
    <col min="14092" max="14092" width="10.140625" style="44" bestFit="1" customWidth="1"/>
    <col min="14093" max="14336" width="9.140625" style="44"/>
    <col min="14337" max="14337" width="4.5703125" style="44" customWidth="1"/>
    <col min="14338" max="14338" width="40.42578125" style="44" customWidth="1"/>
    <col min="14339" max="14339" width="16.28515625" style="44" customWidth="1"/>
    <col min="14340" max="14340" width="18.28515625" style="44" customWidth="1"/>
    <col min="14341" max="14341" width="18.7109375" style="44" customWidth="1"/>
    <col min="14342" max="14342" width="15.5703125" style="44" customWidth="1"/>
    <col min="14343" max="14343" width="15.7109375" style="44" customWidth="1"/>
    <col min="14344" max="14344" width="9.140625" style="44"/>
    <col min="14345" max="14347" width="0" style="44" hidden="1" customWidth="1"/>
    <col min="14348" max="14348" width="10.140625" style="44" bestFit="1" customWidth="1"/>
    <col min="14349" max="14592" width="9.140625" style="44"/>
    <col min="14593" max="14593" width="4.5703125" style="44" customWidth="1"/>
    <col min="14594" max="14594" width="40.42578125" style="44" customWidth="1"/>
    <col min="14595" max="14595" width="16.28515625" style="44" customWidth="1"/>
    <col min="14596" max="14596" width="18.28515625" style="44" customWidth="1"/>
    <col min="14597" max="14597" width="18.7109375" style="44" customWidth="1"/>
    <col min="14598" max="14598" width="15.5703125" style="44" customWidth="1"/>
    <col min="14599" max="14599" width="15.7109375" style="44" customWidth="1"/>
    <col min="14600" max="14600" width="9.140625" style="44"/>
    <col min="14601" max="14603" width="0" style="44" hidden="1" customWidth="1"/>
    <col min="14604" max="14604" width="10.140625" style="44" bestFit="1" customWidth="1"/>
    <col min="14605" max="14848" width="9.140625" style="44"/>
    <col min="14849" max="14849" width="4.5703125" style="44" customWidth="1"/>
    <col min="14850" max="14850" width="40.42578125" style="44" customWidth="1"/>
    <col min="14851" max="14851" width="16.28515625" style="44" customWidth="1"/>
    <col min="14852" max="14852" width="18.28515625" style="44" customWidth="1"/>
    <col min="14853" max="14853" width="18.7109375" style="44" customWidth="1"/>
    <col min="14854" max="14854" width="15.5703125" style="44" customWidth="1"/>
    <col min="14855" max="14855" width="15.7109375" style="44" customWidth="1"/>
    <col min="14856" max="14856" width="9.140625" style="44"/>
    <col min="14857" max="14859" width="0" style="44" hidden="1" customWidth="1"/>
    <col min="14860" max="14860" width="10.140625" style="44" bestFit="1" customWidth="1"/>
    <col min="14861" max="15104" width="9.140625" style="44"/>
    <col min="15105" max="15105" width="4.5703125" style="44" customWidth="1"/>
    <col min="15106" max="15106" width="40.42578125" style="44" customWidth="1"/>
    <col min="15107" max="15107" width="16.28515625" style="44" customWidth="1"/>
    <col min="15108" max="15108" width="18.28515625" style="44" customWidth="1"/>
    <col min="15109" max="15109" width="18.7109375" style="44" customWidth="1"/>
    <col min="15110" max="15110" width="15.5703125" style="44" customWidth="1"/>
    <col min="15111" max="15111" width="15.7109375" style="44" customWidth="1"/>
    <col min="15112" max="15112" width="9.140625" style="44"/>
    <col min="15113" max="15115" width="0" style="44" hidden="1" customWidth="1"/>
    <col min="15116" max="15116" width="10.140625" style="44" bestFit="1" customWidth="1"/>
    <col min="15117" max="15360" width="9.140625" style="44"/>
    <col min="15361" max="15361" width="4.5703125" style="44" customWidth="1"/>
    <col min="15362" max="15362" width="40.42578125" style="44" customWidth="1"/>
    <col min="15363" max="15363" width="16.28515625" style="44" customWidth="1"/>
    <col min="15364" max="15364" width="18.28515625" style="44" customWidth="1"/>
    <col min="15365" max="15365" width="18.7109375" style="44" customWidth="1"/>
    <col min="15366" max="15366" width="15.5703125" style="44" customWidth="1"/>
    <col min="15367" max="15367" width="15.7109375" style="44" customWidth="1"/>
    <col min="15368" max="15368" width="9.140625" style="44"/>
    <col min="15369" max="15371" width="0" style="44" hidden="1" customWidth="1"/>
    <col min="15372" max="15372" width="10.140625" style="44" bestFit="1" customWidth="1"/>
    <col min="15373" max="15616" width="9.140625" style="44"/>
    <col min="15617" max="15617" width="4.5703125" style="44" customWidth="1"/>
    <col min="15618" max="15618" width="40.42578125" style="44" customWidth="1"/>
    <col min="15619" max="15619" width="16.28515625" style="44" customWidth="1"/>
    <col min="15620" max="15620" width="18.28515625" style="44" customWidth="1"/>
    <col min="15621" max="15621" width="18.7109375" style="44" customWidth="1"/>
    <col min="15622" max="15622" width="15.5703125" style="44" customWidth="1"/>
    <col min="15623" max="15623" width="15.7109375" style="44" customWidth="1"/>
    <col min="15624" max="15624" width="9.140625" style="44"/>
    <col min="15625" max="15627" width="0" style="44" hidden="1" customWidth="1"/>
    <col min="15628" max="15628" width="10.140625" style="44" bestFit="1" customWidth="1"/>
    <col min="15629" max="15872" width="9.140625" style="44"/>
    <col min="15873" max="15873" width="4.5703125" style="44" customWidth="1"/>
    <col min="15874" max="15874" width="40.42578125" style="44" customWidth="1"/>
    <col min="15875" max="15875" width="16.28515625" style="44" customWidth="1"/>
    <col min="15876" max="15876" width="18.28515625" style="44" customWidth="1"/>
    <col min="15877" max="15877" width="18.7109375" style="44" customWidth="1"/>
    <col min="15878" max="15878" width="15.5703125" style="44" customWidth="1"/>
    <col min="15879" max="15879" width="15.7109375" style="44" customWidth="1"/>
    <col min="15880" max="15880" width="9.140625" style="44"/>
    <col min="15881" max="15883" width="0" style="44" hidden="1" customWidth="1"/>
    <col min="15884" max="15884" width="10.140625" style="44" bestFit="1" customWidth="1"/>
    <col min="15885" max="16128" width="9.140625" style="44"/>
    <col min="16129" max="16129" width="4.5703125" style="44" customWidth="1"/>
    <col min="16130" max="16130" width="40.42578125" style="44" customWidth="1"/>
    <col min="16131" max="16131" width="16.28515625" style="44" customWidth="1"/>
    <col min="16132" max="16132" width="18.28515625" style="44" customWidth="1"/>
    <col min="16133" max="16133" width="18.7109375" style="44" customWidth="1"/>
    <col min="16134" max="16134" width="15.5703125" style="44" customWidth="1"/>
    <col min="16135" max="16135" width="15.7109375" style="44" customWidth="1"/>
    <col min="16136" max="16136" width="9.140625" style="44"/>
    <col min="16137" max="16139" width="0" style="44" hidden="1" customWidth="1"/>
    <col min="16140" max="16140" width="10.140625" style="44" bestFit="1" customWidth="1"/>
    <col min="16141" max="16384" width="9.140625" style="44"/>
  </cols>
  <sheetData>
    <row r="1" spans="1:256" ht="18.75" x14ac:dyDescent="0.25">
      <c r="A1" s="266" t="s">
        <v>216</v>
      </c>
      <c r="B1" s="266"/>
      <c r="C1" s="266"/>
      <c r="D1" s="266"/>
      <c r="E1" s="266"/>
      <c r="F1" s="266"/>
      <c r="G1" s="266"/>
    </row>
    <row r="2" spans="1:256" x14ac:dyDescent="0.25">
      <c r="A2" s="267" t="s">
        <v>20</v>
      </c>
      <c r="B2" s="268"/>
      <c r="C2" s="268"/>
      <c r="D2" s="268"/>
      <c r="E2" s="268"/>
      <c r="F2" s="268"/>
      <c r="G2" s="268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79"/>
      <c r="I3" s="179"/>
      <c r="J3" s="179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x14ac:dyDescent="0.25">
      <c r="A5" s="272" t="s">
        <v>123</v>
      </c>
      <c r="B5" s="272"/>
      <c r="C5" s="272"/>
      <c r="D5" s="272"/>
      <c r="E5" s="272"/>
      <c r="F5" s="272"/>
      <c r="G5" s="273"/>
      <c r="H5" s="154"/>
      <c r="I5" s="154"/>
      <c r="J5" s="154"/>
      <c r="K5" s="46"/>
      <c r="L5" s="46"/>
      <c r="M5" s="46"/>
      <c r="N5" s="46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pans="1:256" x14ac:dyDescent="0.25">
      <c r="A6" s="275" t="s">
        <v>186</v>
      </c>
      <c r="B6" s="275"/>
      <c r="C6" s="275"/>
      <c r="D6" s="275"/>
      <c r="E6" s="275"/>
      <c r="F6" s="275"/>
      <c r="G6" s="276"/>
      <c r="H6" s="154"/>
      <c r="I6" s="154"/>
      <c r="J6" s="154"/>
      <c r="K6" s="46"/>
      <c r="L6" s="46"/>
      <c r="M6" s="46"/>
      <c r="N6" s="46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pans="1:256" x14ac:dyDescent="0.25">
      <c r="A7" s="272"/>
      <c r="B7" s="272"/>
      <c r="C7" s="272"/>
      <c r="D7" s="272"/>
      <c r="E7" s="272"/>
      <c r="F7" s="272"/>
      <c r="G7" s="273"/>
      <c r="H7" s="154"/>
      <c r="I7" s="154"/>
      <c r="J7" s="154"/>
      <c r="K7" s="46"/>
      <c r="L7" s="46"/>
      <c r="M7" s="46"/>
      <c r="N7" s="46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pans="1:256" s="48" customFormat="1" ht="15" x14ac:dyDescent="0.25">
      <c r="A8" s="274" t="s">
        <v>90</v>
      </c>
      <c r="B8" s="274"/>
      <c r="C8" s="274"/>
      <c r="D8" s="274"/>
      <c r="E8" s="274"/>
      <c r="F8" s="274"/>
      <c r="G8" s="274"/>
      <c r="H8" s="140"/>
      <c r="I8" s="140"/>
      <c r="J8" s="140"/>
      <c r="K8" s="140"/>
    </row>
    <row r="9" spans="1:256" s="142" customFormat="1" ht="71.25" x14ac:dyDescent="0.25">
      <c r="A9" s="141" t="s">
        <v>25</v>
      </c>
      <c r="B9" s="141" t="s">
        <v>26</v>
      </c>
      <c r="C9" s="141" t="s">
        <v>91</v>
      </c>
      <c r="D9" s="49" t="s">
        <v>92</v>
      </c>
      <c r="E9" s="49" t="s">
        <v>93</v>
      </c>
      <c r="F9" s="49" t="s">
        <v>94</v>
      </c>
      <c r="G9" s="49" t="s">
        <v>95</v>
      </c>
    </row>
    <row r="10" spans="1:256" s="143" customFormat="1" ht="15" x14ac:dyDescent="0.25">
      <c r="A10" s="50" t="s">
        <v>27</v>
      </c>
      <c r="B10" s="50" t="s">
        <v>28</v>
      </c>
      <c r="C10" s="50" t="s">
        <v>29</v>
      </c>
      <c r="D10" s="50" t="s">
        <v>30</v>
      </c>
      <c r="E10" s="50" t="s">
        <v>31</v>
      </c>
      <c r="F10" s="50" t="s">
        <v>32</v>
      </c>
      <c r="G10" s="50" t="s">
        <v>33</v>
      </c>
    </row>
    <row r="11" spans="1:256" ht="30" x14ac:dyDescent="0.25">
      <c r="A11" s="50">
        <v>1</v>
      </c>
      <c r="B11" s="51" t="s">
        <v>212</v>
      </c>
      <c r="C11" s="106" t="s">
        <v>214</v>
      </c>
      <c r="D11" s="52">
        <f>'перезаводка-НЦС-ВЛ-0,4кВ-70'!H24</f>
        <v>1260.9749999999999</v>
      </c>
      <c r="E11" s="52">
        <f>G11/1.22</f>
        <v>22160.064999999999</v>
      </c>
      <c r="F11" s="52">
        <f>E11*0.22</f>
        <v>4875.2142999999996</v>
      </c>
      <c r="G11" s="52">
        <f>'перезаводка-НЦС-ВЛ-0,4кВ-70'!H27</f>
        <v>27035.279299999998</v>
      </c>
      <c r="H11" s="48"/>
      <c r="I11" s="48"/>
      <c r="J11" s="48"/>
    </row>
    <row r="12" spans="1:256" ht="30" x14ac:dyDescent="0.25">
      <c r="A12" s="50">
        <v>2</v>
      </c>
      <c r="B12" s="51" t="s">
        <v>213</v>
      </c>
      <c r="C12" s="106" t="s">
        <v>215</v>
      </c>
      <c r="D12" s="52">
        <f>'перезаводка-НЦС-ВЛ-0,4кВ -120 '!H24</f>
        <v>1640.268</v>
      </c>
      <c r="E12" s="52">
        <f>G12/1.22</f>
        <v>29240.848000000002</v>
      </c>
      <c r="F12" s="52">
        <f>E12*0.22</f>
        <v>6432.9865600000003</v>
      </c>
      <c r="G12" s="52">
        <f>'перезаводка-НЦС-ВЛ-0,4кВ -120 '!H27</f>
        <v>35673.834560000003</v>
      </c>
      <c r="H12" s="48"/>
      <c r="I12" s="48"/>
      <c r="J12" s="48"/>
    </row>
    <row r="13" spans="1:256" s="208" customFormat="1" x14ac:dyDescent="0.25">
      <c r="A13" s="201">
        <v>3</v>
      </c>
      <c r="B13" s="209" t="s">
        <v>34</v>
      </c>
      <c r="C13" s="209"/>
      <c r="D13" s="210">
        <f>D11+D12</f>
        <v>2901.2429999999999</v>
      </c>
      <c r="E13" s="210">
        <f>E11+E12</f>
        <v>51400.913</v>
      </c>
      <c r="F13" s="204"/>
      <c r="G13" s="204"/>
      <c r="H13" s="206"/>
      <c r="I13" s="206"/>
      <c r="J13" s="206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7"/>
      <c r="DC13" s="207"/>
      <c r="DD13" s="207"/>
      <c r="DE13" s="207"/>
      <c r="DF13" s="207"/>
      <c r="DG13" s="207"/>
      <c r="DH13" s="207"/>
      <c r="DI13" s="207"/>
      <c r="DJ13" s="207"/>
      <c r="DK13" s="207"/>
      <c r="DL13" s="207"/>
      <c r="DM13" s="207"/>
      <c r="DN13" s="207"/>
      <c r="DO13" s="207"/>
      <c r="DP13" s="207"/>
      <c r="DQ13" s="207"/>
      <c r="DR13" s="207"/>
      <c r="DS13" s="207"/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7"/>
      <c r="FF13" s="207"/>
      <c r="FG13" s="207"/>
      <c r="FH13" s="207"/>
      <c r="FI13" s="207"/>
      <c r="FJ13" s="207"/>
      <c r="FK13" s="207"/>
      <c r="FL13" s="207"/>
      <c r="FM13" s="207"/>
      <c r="FN13" s="207"/>
      <c r="FO13" s="207"/>
      <c r="FP13" s="207"/>
      <c r="FQ13" s="207"/>
      <c r="FR13" s="207"/>
      <c r="FS13" s="207"/>
      <c r="FT13" s="207"/>
      <c r="FU13" s="207"/>
      <c r="FV13" s="207"/>
      <c r="FW13" s="207"/>
      <c r="FX13" s="207"/>
      <c r="FY13" s="207"/>
      <c r="FZ13" s="207"/>
      <c r="GA13" s="207"/>
      <c r="GB13" s="207"/>
      <c r="GC13" s="207"/>
      <c r="GD13" s="207"/>
      <c r="GE13" s="207"/>
      <c r="GF13" s="207"/>
      <c r="GG13" s="207"/>
      <c r="GH13" s="207"/>
      <c r="GI13" s="207"/>
      <c r="GJ13" s="207"/>
      <c r="GK13" s="207"/>
      <c r="GL13" s="207"/>
      <c r="GM13" s="207"/>
      <c r="GN13" s="207"/>
      <c r="GO13" s="207"/>
      <c r="GP13" s="207"/>
      <c r="GQ13" s="207"/>
      <c r="GR13" s="207"/>
      <c r="GS13" s="207"/>
      <c r="GT13" s="207"/>
      <c r="GU13" s="207"/>
      <c r="GV13" s="207"/>
      <c r="GW13" s="207"/>
      <c r="GX13" s="207"/>
      <c r="GY13" s="207"/>
      <c r="GZ13" s="207"/>
      <c r="HA13" s="207"/>
      <c r="HB13" s="207"/>
      <c r="HC13" s="207"/>
      <c r="HD13" s="207"/>
      <c r="HE13" s="207"/>
      <c r="HF13" s="207"/>
      <c r="HG13" s="207"/>
      <c r="HH13" s="207"/>
      <c r="HI13" s="207"/>
      <c r="HJ13" s="207"/>
      <c r="HK13" s="207"/>
      <c r="HL13" s="207"/>
      <c r="HM13" s="207"/>
      <c r="HN13" s="207"/>
      <c r="HO13" s="207"/>
      <c r="HP13" s="207"/>
      <c r="HQ13" s="207"/>
      <c r="HR13" s="207"/>
      <c r="HS13" s="207"/>
      <c r="HT13" s="207"/>
      <c r="HU13" s="207"/>
      <c r="HV13" s="207"/>
      <c r="HW13" s="207"/>
      <c r="HX13" s="207"/>
      <c r="HY13" s="207"/>
      <c r="HZ13" s="207"/>
      <c r="IA13" s="207"/>
      <c r="IB13" s="207"/>
      <c r="IC13" s="207"/>
      <c r="ID13" s="207"/>
      <c r="IE13" s="207"/>
      <c r="IF13" s="207"/>
      <c r="IG13" s="207"/>
      <c r="IH13" s="207"/>
      <c r="II13" s="207"/>
      <c r="IJ13" s="207"/>
      <c r="IK13" s="207"/>
      <c r="IL13" s="207"/>
      <c r="IM13" s="207"/>
      <c r="IN13" s="207"/>
      <c r="IO13" s="207"/>
      <c r="IP13" s="207"/>
      <c r="IQ13" s="207"/>
      <c r="IR13" s="207"/>
      <c r="IS13" s="207"/>
      <c r="IT13" s="207"/>
      <c r="IU13" s="207"/>
      <c r="IV13" s="207"/>
    </row>
    <row r="14" spans="1:256" s="208" customFormat="1" x14ac:dyDescent="0.25">
      <c r="A14" s="201"/>
      <c r="B14" s="209"/>
      <c r="C14" s="209"/>
      <c r="D14" s="210">
        <f>D13*0.918317268003763</f>
        <v>2664.2615455750415</v>
      </c>
      <c r="E14" s="210"/>
      <c r="F14" s="204"/>
      <c r="G14" s="204"/>
      <c r="H14" s="206"/>
      <c r="I14" s="206"/>
      <c r="J14" s="206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7"/>
      <c r="FH14" s="207"/>
      <c r="FI14" s="207"/>
      <c r="FJ14" s="207"/>
      <c r="FK14" s="207"/>
      <c r="FL14" s="207"/>
      <c r="FM14" s="207"/>
      <c r="FN14" s="207"/>
      <c r="FO14" s="207"/>
      <c r="FP14" s="207"/>
      <c r="FQ14" s="207"/>
      <c r="FR14" s="207"/>
      <c r="FS14" s="207"/>
      <c r="FT14" s="207"/>
      <c r="FU14" s="207"/>
      <c r="FV14" s="207"/>
      <c r="FW14" s="207"/>
      <c r="FX14" s="207"/>
      <c r="FY14" s="207"/>
      <c r="FZ14" s="207"/>
      <c r="GA14" s="207"/>
      <c r="GB14" s="207"/>
      <c r="GC14" s="207"/>
      <c r="GD14" s="207"/>
      <c r="GE14" s="207"/>
      <c r="GF14" s="207"/>
      <c r="GG14" s="207"/>
      <c r="GH14" s="207"/>
      <c r="GI14" s="207"/>
      <c r="GJ14" s="207"/>
      <c r="GK14" s="207"/>
      <c r="GL14" s="207"/>
      <c r="GM14" s="207"/>
      <c r="GN14" s="207"/>
      <c r="GO14" s="207"/>
      <c r="GP14" s="207"/>
      <c r="GQ14" s="207"/>
      <c r="GR14" s="207"/>
      <c r="GS14" s="207"/>
      <c r="GT14" s="207"/>
      <c r="GU14" s="207"/>
      <c r="GV14" s="207"/>
      <c r="GW14" s="207"/>
      <c r="GX14" s="207"/>
      <c r="GY14" s="207"/>
      <c r="GZ14" s="207"/>
      <c r="HA14" s="207"/>
      <c r="HB14" s="207"/>
      <c r="HC14" s="207"/>
      <c r="HD14" s="207"/>
      <c r="HE14" s="207"/>
      <c r="HF14" s="207"/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207"/>
      <c r="HY14" s="207"/>
      <c r="HZ14" s="207"/>
      <c r="IA14" s="207"/>
      <c r="IB14" s="207"/>
      <c r="IC14" s="207"/>
      <c r="ID14" s="207"/>
      <c r="IE14" s="207"/>
      <c r="IF14" s="207"/>
      <c r="IG14" s="207"/>
      <c r="IH14" s="207"/>
      <c r="II14" s="207"/>
      <c r="IJ14" s="207"/>
      <c r="IK14" s="207"/>
      <c r="IL14" s="207"/>
      <c r="IM14" s="207"/>
      <c r="IN14" s="207"/>
      <c r="IO14" s="207"/>
      <c r="IP14" s="207"/>
      <c r="IQ14" s="207"/>
      <c r="IR14" s="207"/>
      <c r="IS14" s="207"/>
      <c r="IT14" s="207"/>
      <c r="IU14" s="207"/>
      <c r="IV14" s="207"/>
    </row>
    <row r="15" spans="1:256" x14ac:dyDescent="0.25">
      <c r="A15" s="50">
        <v>4</v>
      </c>
      <c r="B15" s="57" t="s">
        <v>96</v>
      </c>
      <c r="C15" s="57"/>
      <c r="D15" s="54">
        <f>D13*0.22</f>
        <v>638.27346</v>
      </c>
      <c r="E15" s="54"/>
      <c r="F15" s="59">
        <f>F11+F12</f>
        <v>11308.200860000001</v>
      </c>
      <c r="G15" s="52"/>
      <c r="H15" s="48"/>
      <c r="I15" s="48"/>
      <c r="J15" s="48">
        <f>G16*0.15</f>
        <v>9406.3670789999996</v>
      </c>
    </row>
    <row r="16" spans="1:256" s="208" customFormat="1" x14ac:dyDescent="0.25">
      <c r="A16" s="201">
        <v>5</v>
      </c>
      <c r="B16" s="202" t="s">
        <v>86</v>
      </c>
      <c r="C16" s="202"/>
      <c r="D16" s="203">
        <f>D13+D15</f>
        <v>3539.5164599999998</v>
      </c>
      <c r="E16" s="203"/>
      <c r="F16" s="204"/>
      <c r="G16" s="205">
        <f>G11+G12</f>
        <v>62709.113859999998</v>
      </c>
      <c r="H16" s="206"/>
      <c r="I16" s="206"/>
      <c r="J16" s="206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/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207"/>
      <c r="CN16" s="207"/>
      <c r="CO16" s="207"/>
      <c r="CP16" s="20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A16" s="207"/>
      <c r="DB16" s="207"/>
      <c r="DC16" s="207"/>
      <c r="DD16" s="207"/>
      <c r="DE16" s="207"/>
      <c r="DF16" s="207"/>
      <c r="DG16" s="207"/>
      <c r="DH16" s="207"/>
      <c r="DI16" s="207"/>
      <c r="DJ16" s="207"/>
      <c r="DK16" s="207"/>
      <c r="DL16" s="207"/>
      <c r="DM16" s="207"/>
      <c r="DN16" s="207"/>
      <c r="DO16" s="207"/>
      <c r="DP16" s="207"/>
      <c r="DQ16" s="207"/>
      <c r="DR16" s="207"/>
      <c r="DS16" s="207"/>
      <c r="DT16" s="207"/>
      <c r="DU16" s="207"/>
      <c r="DV16" s="207"/>
      <c r="DW16" s="207"/>
      <c r="DX16" s="207"/>
      <c r="DY16" s="207"/>
      <c r="DZ16" s="207"/>
      <c r="EA16" s="207"/>
      <c r="EB16" s="207"/>
      <c r="EC16" s="207"/>
      <c r="ED16" s="207"/>
      <c r="EE16" s="207"/>
      <c r="EF16" s="207"/>
      <c r="EG16" s="207"/>
      <c r="EH16" s="207"/>
      <c r="EI16" s="207"/>
      <c r="EJ16" s="207"/>
      <c r="EK16" s="207"/>
      <c r="EL16" s="207"/>
      <c r="EM16" s="207"/>
      <c r="EN16" s="207"/>
      <c r="EO16" s="207"/>
      <c r="EP16" s="207"/>
      <c r="EQ16" s="207"/>
      <c r="ER16" s="207"/>
      <c r="ES16" s="207"/>
      <c r="ET16" s="207"/>
      <c r="EU16" s="207"/>
      <c r="EV16" s="207"/>
      <c r="EW16" s="207"/>
      <c r="EX16" s="207"/>
      <c r="EY16" s="207"/>
      <c r="EZ16" s="207"/>
      <c r="FA16" s="207"/>
      <c r="FB16" s="207"/>
      <c r="FC16" s="207"/>
      <c r="FD16" s="207"/>
      <c r="FE16" s="207"/>
      <c r="FF16" s="207"/>
      <c r="FG16" s="207"/>
      <c r="FH16" s="207"/>
      <c r="FI16" s="207"/>
      <c r="FJ16" s="207"/>
      <c r="FK16" s="207"/>
      <c r="FL16" s="207"/>
      <c r="FM16" s="207"/>
      <c r="FN16" s="207"/>
      <c r="FO16" s="207"/>
      <c r="FP16" s="207"/>
      <c r="FQ16" s="207"/>
      <c r="FR16" s="207"/>
      <c r="FS16" s="207"/>
      <c r="FT16" s="207"/>
      <c r="FU16" s="207"/>
      <c r="FV16" s="207"/>
      <c r="FW16" s="207"/>
      <c r="FX16" s="207"/>
      <c r="FY16" s="207"/>
      <c r="FZ16" s="207"/>
      <c r="GA16" s="207"/>
      <c r="GB16" s="207"/>
      <c r="GC16" s="207"/>
      <c r="GD16" s="207"/>
      <c r="GE16" s="207"/>
      <c r="GF16" s="207"/>
      <c r="GG16" s="207"/>
      <c r="GH16" s="207"/>
      <c r="GI16" s="207"/>
      <c r="GJ16" s="207"/>
      <c r="GK16" s="207"/>
      <c r="GL16" s="207"/>
      <c r="GM16" s="207"/>
      <c r="GN16" s="207"/>
      <c r="GO16" s="207"/>
      <c r="GP16" s="207"/>
      <c r="GQ16" s="207"/>
      <c r="GR16" s="207"/>
      <c r="GS16" s="207"/>
      <c r="GT16" s="207"/>
      <c r="GU16" s="207"/>
      <c r="GV16" s="207"/>
      <c r="GW16" s="207"/>
      <c r="GX16" s="207"/>
      <c r="GY16" s="207"/>
      <c r="GZ16" s="207"/>
      <c r="HA16" s="207"/>
      <c r="HB16" s="207"/>
      <c r="HC16" s="207"/>
      <c r="HD16" s="207"/>
      <c r="HE16" s="207"/>
      <c r="HF16" s="207"/>
      <c r="HG16" s="207"/>
      <c r="HH16" s="207"/>
      <c r="HI16" s="207"/>
      <c r="HJ16" s="207"/>
      <c r="HK16" s="207"/>
      <c r="HL16" s="207"/>
      <c r="HM16" s="207"/>
      <c r="HN16" s="207"/>
      <c r="HO16" s="207"/>
      <c r="HP16" s="207"/>
      <c r="HQ16" s="207"/>
      <c r="HR16" s="207"/>
      <c r="HS16" s="207"/>
      <c r="HT16" s="207"/>
      <c r="HU16" s="207"/>
      <c r="HV16" s="207"/>
      <c r="HW16" s="207"/>
      <c r="HX16" s="207"/>
      <c r="HY16" s="207"/>
      <c r="HZ16" s="207"/>
      <c r="IA16" s="207"/>
      <c r="IB16" s="207"/>
      <c r="IC16" s="207"/>
      <c r="ID16" s="207"/>
      <c r="IE16" s="207"/>
      <c r="IF16" s="207"/>
      <c r="IG16" s="207"/>
      <c r="IH16" s="207"/>
      <c r="II16" s="207"/>
      <c r="IJ16" s="207"/>
      <c r="IK16" s="207"/>
      <c r="IL16" s="207"/>
      <c r="IM16" s="207"/>
      <c r="IN16" s="207"/>
      <c r="IO16" s="207"/>
      <c r="IP16" s="207"/>
      <c r="IQ16" s="207"/>
      <c r="IR16" s="207"/>
      <c r="IS16" s="207"/>
      <c r="IT16" s="207"/>
      <c r="IU16" s="207"/>
      <c r="IV16" s="207"/>
    </row>
    <row r="17" spans="1:256" s="208" customFormat="1" x14ac:dyDescent="0.25">
      <c r="A17" s="201"/>
      <c r="B17" s="202"/>
      <c r="C17" s="202"/>
      <c r="D17" s="203"/>
      <c r="E17" s="203"/>
      <c r="F17" s="204"/>
      <c r="G17" s="205">
        <f>G16*0.918317268003763</f>
        <v>57586.862118852107</v>
      </c>
      <c r="H17" s="206"/>
      <c r="I17" s="206"/>
      <c r="J17" s="206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207"/>
      <c r="FG17" s="207"/>
      <c r="FH17" s="207"/>
      <c r="FI17" s="207"/>
      <c r="FJ17" s="207"/>
      <c r="FK17" s="207"/>
      <c r="FL17" s="207"/>
      <c r="FM17" s="207"/>
      <c r="FN17" s="207"/>
      <c r="FO17" s="207"/>
      <c r="FP17" s="207"/>
      <c r="FQ17" s="207"/>
      <c r="FR17" s="207"/>
      <c r="FS17" s="207"/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  <c r="HY17" s="207"/>
      <c r="HZ17" s="207"/>
      <c r="IA17" s="207"/>
      <c r="IB17" s="207"/>
      <c r="IC17" s="207"/>
      <c r="ID17" s="207"/>
      <c r="IE17" s="207"/>
      <c r="IF17" s="207"/>
      <c r="IG17" s="207"/>
      <c r="IH17" s="207"/>
      <c r="II17" s="207"/>
      <c r="IJ17" s="207"/>
      <c r="IK17" s="207"/>
      <c r="IL17" s="207"/>
      <c r="IM17" s="207"/>
      <c r="IN17" s="207"/>
      <c r="IO17" s="207"/>
      <c r="IP17" s="207"/>
      <c r="IQ17" s="207"/>
      <c r="IR17" s="207"/>
      <c r="IS17" s="207"/>
      <c r="IT17" s="207"/>
      <c r="IU17" s="207"/>
      <c r="IV17" s="207"/>
    </row>
    <row r="18" spans="1:256" x14ac:dyDescent="0.25">
      <c r="A18" s="48"/>
      <c r="B18" s="48"/>
      <c r="C18" s="48"/>
      <c r="D18" s="96"/>
      <c r="E18" s="96"/>
      <c r="F18" s="48"/>
      <c r="G18" s="96"/>
      <c r="H18" s="48"/>
      <c r="I18" s="48"/>
      <c r="J18" s="48"/>
    </row>
    <row r="19" spans="1:256" x14ac:dyDescent="0.25">
      <c r="A19" s="48"/>
      <c r="B19" s="48"/>
      <c r="C19" s="48"/>
      <c r="D19" s="48"/>
      <c r="E19" s="60"/>
      <c r="F19" s="48"/>
      <c r="G19" s="48"/>
      <c r="H19" s="48"/>
      <c r="I19" s="48"/>
      <c r="J19" s="48"/>
    </row>
    <row r="20" spans="1:256" s="25" customFormat="1" ht="15" customHeight="1" x14ac:dyDescent="0.25">
      <c r="B20" s="83"/>
      <c r="C20" s="82"/>
      <c r="D20" s="28"/>
      <c r="E20" s="61"/>
      <c r="F20" s="61"/>
      <c r="G20" s="62"/>
      <c r="H20" s="26"/>
      <c r="J20" s="27"/>
    </row>
    <row r="21" spans="1:256" s="136" customFormat="1" ht="12.75" x14ac:dyDescent="0.2">
      <c r="A21" s="130" t="s">
        <v>63</v>
      </c>
      <c r="B21" s="131" t="s">
        <v>64</v>
      </c>
      <c r="C21" s="132" t="s">
        <v>65</v>
      </c>
      <c r="D21" s="132"/>
      <c r="E21" s="132" t="s">
        <v>18</v>
      </c>
      <c r="F21" s="133"/>
      <c r="G21" s="133"/>
      <c r="H21" s="134"/>
      <c r="I21" s="135"/>
      <c r="J21" s="133"/>
      <c r="K21" s="133"/>
      <c r="L21" s="133"/>
    </row>
    <row r="22" spans="1:256" s="136" customFormat="1" ht="12.75" x14ac:dyDescent="0.2">
      <c r="A22" s="133"/>
      <c r="B22" s="131"/>
      <c r="C22" s="137" t="s">
        <v>66</v>
      </c>
      <c r="D22" s="137"/>
      <c r="E22" s="137"/>
      <c r="F22" s="138"/>
      <c r="G22" s="138"/>
      <c r="H22" s="134"/>
      <c r="I22" s="133"/>
      <c r="J22" s="133"/>
      <c r="K22" s="133"/>
      <c r="L22" s="133"/>
    </row>
    <row r="23" spans="1:256" s="136" customFormat="1" ht="12.75" x14ac:dyDescent="0.2">
      <c r="A23" s="133"/>
      <c r="B23" s="131"/>
      <c r="C23" s="133"/>
      <c r="D23" s="139"/>
      <c r="E23" s="133"/>
      <c r="F23" s="133"/>
      <c r="G23" s="133"/>
      <c r="H23" s="134"/>
      <c r="I23" s="133"/>
      <c r="J23" s="133"/>
      <c r="K23" s="133"/>
      <c r="L23" s="133"/>
    </row>
    <row r="24" spans="1:256" s="136" customFormat="1" ht="12.75" x14ac:dyDescent="0.2">
      <c r="A24" s="130" t="s">
        <v>63</v>
      </c>
      <c r="B24" s="131" t="s">
        <v>67</v>
      </c>
      <c r="C24" s="132" t="s">
        <v>88</v>
      </c>
      <c r="D24" s="132"/>
      <c r="E24" s="132" t="s">
        <v>68</v>
      </c>
      <c r="F24" s="133"/>
      <c r="G24" s="133"/>
      <c r="H24" s="134"/>
      <c r="I24" s="133"/>
      <c r="J24" s="133"/>
      <c r="K24" s="133"/>
      <c r="L24" s="133"/>
    </row>
    <row r="25" spans="1:256" s="136" customFormat="1" ht="12.75" x14ac:dyDescent="0.2">
      <c r="A25" s="133"/>
      <c r="B25" s="133"/>
      <c r="C25" s="137" t="s">
        <v>66</v>
      </c>
      <c r="D25" s="137"/>
      <c r="E25" s="137"/>
      <c r="F25" s="138"/>
      <c r="G25" s="138"/>
      <c r="H25" s="134"/>
      <c r="I25" s="133"/>
      <c r="J25" s="133"/>
      <c r="K25" s="133"/>
      <c r="L25" s="133"/>
    </row>
    <row r="26" spans="1:256" x14ac:dyDescent="0.25">
      <c r="B26" s="65"/>
      <c r="C26" s="65"/>
      <c r="D26" s="65"/>
    </row>
    <row r="31" spans="1:256" x14ac:dyDescent="0.25">
      <c r="F31" s="63"/>
    </row>
  </sheetData>
  <mergeCells count="8">
    <mergeCell ref="A7:G7"/>
    <mergeCell ref="A8:G8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1A8"/>
  </sheetPr>
  <dimension ref="A1:IV62"/>
  <sheetViews>
    <sheetView workbookViewId="0">
      <selection activeCell="A2" sqref="A2:J2"/>
    </sheetView>
  </sheetViews>
  <sheetFormatPr defaultRowHeight="15" x14ac:dyDescent="0.25"/>
  <cols>
    <col min="1" max="1" width="4.28515625" style="32" customWidth="1"/>
    <col min="2" max="2" width="23.85546875" style="32" customWidth="1"/>
    <col min="3" max="3" width="41" style="32" customWidth="1"/>
    <col min="4" max="4" width="10.5703125" style="32" customWidth="1"/>
    <col min="5" max="5" width="7.42578125" style="32" customWidth="1"/>
    <col min="6" max="6" width="11" style="32" customWidth="1"/>
    <col min="7" max="7" width="7.85546875" style="32" customWidth="1"/>
    <col min="8" max="8" width="11.85546875" style="32" customWidth="1"/>
    <col min="9" max="9" width="12" style="32" customWidth="1"/>
    <col min="10" max="10" width="16" style="32" customWidth="1"/>
    <col min="11" max="11" width="22.85546875" style="116" customWidth="1"/>
    <col min="12" max="13" width="9.140625" style="32"/>
    <col min="14" max="14" width="8.5703125" style="32" customWidth="1"/>
    <col min="15" max="256" width="9.140625" style="32"/>
    <col min="257" max="257" width="4.28515625" style="32" customWidth="1"/>
    <col min="258" max="258" width="23.85546875" style="32" customWidth="1"/>
    <col min="259" max="259" width="41" style="32" customWidth="1"/>
    <col min="260" max="260" width="10.5703125" style="32" customWidth="1"/>
    <col min="261" max="261" width="7.42578125" style="32" customWidth="1"/>
    <col min="262" max="262" width="11" style="32" customWidth="1"/>
    <col min="263" max="263" width="7.85546875" style="32" customWidth="1"/>
    <col min="264" max="264" width="11.85546875" style="32" customWidth="1"/>
    <col min="265" max="265" width="12" style="32" customWidth="1"/>
    <col min="266" max="266" width="16" style="32" customWidth="1"/>
    <col min="267" max="267" width="22.85546875" style="32" customWidth="1"/>
    <col min="268" max="269" width="9.140625" style="32"/>
    <col min="270" max="270" width="8.5703125" style="32" customWidth="1"/>
    <col min="271" max="512" width="9.140625" style="32"/>
    <col min="513" max="513" width="4.28515625" style="32" customWidth="1"/>
    <col min="514" max="514" width="23.85546875" style="32" customWidth="1"/>
    <col min="515" max="515" width="41" style="32" customWidth="1"/>
    <col min="516" max="516" width="10.5703125" style="32" customWidth="1"/>
    <col min="517" max="517" width="7.42578125" style="32" customWidth="1"/>
    <col min="518" max="518" width="11" style="32" customWidth="1"/>
    <col min="519" max="519" width="7.85546875" style="32" customWidth="1"/>
    <col min="520" max="520" width="11.85546875" style="32" customWidth="1"/>
    <col min="521" max="521" width="12" style="32" customWidth="1"/>
    <col min="522" max="522" width="16" style="32" customWidth="1"/>
    <col min="523" max="523" width="22.85546875" style="32" customWidth="1"/>
    <col min="524" max="525" width="9.140625" style="32"/>
    <col min="526" max="526" width="8.5703125" style="32" customWidth="1"/>
    <col min="527" max="768" width="9.140625" style="32"/>
    <col min="769" max="769" width="4.28515625" style="32" customWidth="1"/>
    <col min="770" max="770" width="23.85546875" style="32" customWidth="1"/>
    <col min="771" max="771" width="41" style="32" customWidth="1"/>
    <col min="772" max="772" width="10.5703125" style="32" customWidth="1"/>
    <col min="773" max="773" width="7.42578125" style="32" customWidth="1"/>
    <col min="774" max="774" width="11" style="32" customWidth="1"/>
    <col min="775" max="775" width="7.85546875" style="32" customWidth="1"/>
    <col min="776" max="776" width="11.85546875" style="32" customWidth="1"/>
    <col min="777" max="777" width="12" style="32" customWidth="1"/>
    <col min="778" max="778" width="16" style="32" customWidth="1"/>
    <col min="779" max="779" width="22.85546875" style="32" customWidth="1"/>
    <col min="780" max="781" width="9.140625" style="32"/>
    <col min="782" max="782" width="8.5703125" style="32" customWidth="1"/>
    <col min="783" max="1024" width="9.140625" style="32"/>
    <col min="1025" max="1025" width="4.28515625" style="32" customWidth="1"/>
    <col min="1026" max="1026" width="23.85546875" style="32" customWidth="1"/>
    <col min="1027" max="1027" width="41" style="32" customWidth="1"/>
    <col min="1028" max="1028" width="10.5703125" style="32" customWidth="1"/>
    <col min="1029" max="1029" width="7.42578125" style="32" customWidth="1"/>
    <col min="1030" max="1030" width="11" style="32" customWidth="1"/>
    <col min="1031" max="1031" width="7.85546875" style="32" customWidth="1"/>
    <col min="1032" max="1032" width="11.85546875" style="32" customWidth="1"/>
    <col min="1033" max="1033" width="12" style="32" customWidth="1"/>
    <col min="1034" max="1034" width="16" style="32" customWidth="1"/>
    <col min="1035" max="1035" width="22.85546875" style="32" customWidth="1"/>
    <col min="1036" max="1037" width="9.140625" style="32"/>
    <col min="1038" max="1038" width="8.5703125" style="32" customWidth="1"/>
    <col min="1039" max="1280" width="9.140625" style="32"/>
    <col min="1281" max="1281" width="4.28515625" style="32" customWidth="1"/>
    <col min="1282" max="1282" width="23.85546875" style="32" customWidth="1"/>
    <col min="1283" max="1283" width="41" style="32" customWidth="1"/>
    <col min="1284" max="1284" width="10.5703125" style="32" customWidth="1"/>
    <col min="1285" max="1285" width="7.42578125" style="32" customWidth="1"/>
    <col min="1286" max="1286" width="11" style="32" customWidth="1"/>
    <col min="1287" max="1287" width="7.85546875" style="32" customWidth="1"/>
    <col min="1288" max="1288" width="11.85546875" style="32" customWidth="1"/>
    <col min="1289" max="1289" width="12" style="32" customWidth="1"/>
    <col min="1290" max="1290" width="16" style="32" customWidth="1"/>
    <col min="1291" max="1291" width="22.85546875" style="32" customWidth="1"/>
    <col min="1292" max="1293" width="9.140625" style="32"/>
    <col min="1294" max="1294" width="8.5703125" style="32" customWidth="1"/>
    <col min="1295" max="1536" width="9.140625" style="32"/>
    <col min="1537" max="1537" width="4.28515625" style="32" customWidth="1"/>
    <col min="1538" max="1538" width="23.85546875" style="32" customWidth="1"/>
    <col min="1539" max="1539" width="41" style="32" customWidth="1"/>
    <col min="1540" max="1540" width="10.5703125" style="32" customWidth="1"/>
    <col min="1541" max="1541" width="7.42578125" style="32" customWidth="1"/>
    <col min="1542" max="1542" width="11" style="32" customWidth="1"/>
    <col min="1543" max="1543" width="7.85546875" style="32" customWidth="1"/>
    <col min="1544" max="1544" width="11.85546875" style="32" customWidth="1"/>
    <col min="1545" max="1545" width="12" style="32" customWidth="1"/>
    <col min="1546" max="1546" width="16" style="32" customWidth="1"/>
    <col min="1547" max="1547" width="22.85546875" style="32" customWidth="1"/>
    <col min="1548" max="1549" width="9.140625" style="32"/>
    <col min="1550" max="1550" width="8.5703125" style="32" customWidth="1"/>
    <col min="1551" max="1792" width="9.140625" style="32"/>
    <col min="1793" max="1793" width="4.28515625" style="32" customWidth="1"/>
    <col min="1794" max="1794" width="23.85546875" style="32" customWidth="1"/>
    <col min="1795" max="1795" width="41" style="32" customWidth="1"/>
    <col min="1796" max="1796" width="10.5703125" style="32" customWidth="1"/>
    <col min="1797" max="1797" width="7.42578125" style="32" customWidth="1"/>
    <col min="1798" max="1798" width="11" style="32" customWidth="1"/>
    <col min="1799" max="1799" width="7.85546875" style="32" customWidth="1"/>
    <col min="1800" max="1800" width="11.85546875" style="32" customWidth="1"/>
    <col min="1801" max="1801" width="12" style="32" customWidth="1"/>
    <col min="1802" max="1802" width="16" style="32" customWidth="1"/>
    <col min="1803" max="1803" width="22.85546875" style="32" customWidth="1"/>
    <col min="1804" max="1805" width="9.140625" style="32"/>
    <col min="1806" max="1806" width="8.5703125" style="32" customWidth="1"/>
    <col min="1807" max="2048" width="9.140625" style="32"/>
    <col min="2049" max="2049" width="4.28515625" style="32" customWidth="1"/>
    <col min="2050" max="2050" width="23.85546875" style="32" customWidth="1"/>
    <col min="2051" max="2051" width="41" style="32" customWidth="1"/>
    <col min="2052" max="2052" width="10.5703125" style="32" customWidth="1"/>
    <col min="2053" max="2053" width="7.42578125" style="32" customWidth="1"/>
    <col min="2054" max="2054" width="11" style="32" customWidth="1"/>
    <col min="2055" max="2055" width="7.85546875" style="32" customWidth="1"/>
    <col min="2056" max="2056" width="11.85546875" style="32" customWidth="1"/>
    <col min="2057" max="2057" width="12" style="32" customWidth="1"/>
    <col min="2058" max="2058" width="16" style="32" customWidth="1"/>
    <col min="2059" max="2059" width="22.85546875" style="32" customWidth="1"/>
    <col min="2060" max="2061" width="9.140625" style="32"/>
    <col min="2062" max="2062" width="8.5703125" style="32" customWidth="1"/>
    <col min="2063" max="2304" width="9.140625" style="32"/>
    <col min="2305" max="2305" width="4.28515625" style="32" customWidth="1"/>
    <col min="2306" max="2306" width="23.85546875" style="32" customWidth="1"/>
    <col min="2307" max="2307" width="41" style="32" customWidth="1"/>
    <col min="2308" max="2308" width="10.5703125" style="32" customWidth="1"/>
    <col min="2309" max="2309" width="7.42578125" style="32" customWidth="1"/>
    <col min="2310" max="2310" width="11" style="32" customWidth="1"/>
    <col min="2311" max="2311" width="7.85546875" style="32" customWidth="1"/>
    <col min="2312" max="2312" width="11.85546875" style="32" customWidth="1"/>
    <col min="2313" max="2313" width="12" style="32" customWidth="1"/>
    <col min="2314" max="2314" width="16" style="32" customWidth="1"/>
    <col min="2315" max="2315" width="22.85546875" style="32" customWidth="1"/>
    <col min="2316" max="2317" width="9.140625" style="32"/>
    <col min="2318" max="2318" width="8.5703125" style="32" customWidth="1"/>
    <col min="2319" max="2560" width="9.140625" style="32"/>
    <col min="2561" max="2561" width="4.28515625" style="32" customWidth="1"/>
    <col min="2562" max="2562" width="23.85546875" style="32" customWidth="1"/>
    <col min="2563" max="2563" width="41" style="32" customWidth="1"/>
    <col min="2564" max="2564" width="10.5703125" style="32" customWidth="1"/>
    <col min="2565" max="2565" width="7.42578125" style="32" customWidth="1"/>
    <col min="2566" max="2566" width="11" style="32" customWidth="1"/>
    <col min="2567" max="2567" width="7.85546875" style="32" customWidth="1"/>
    <col min="2568" max="2568" width="11.85546875" style="32" customWidth="1"/>
    <col min="2569" max="2569" width="12" style="32" customWidth="1"/>
    <col min="2570" max="2570" width="16" style="32" customWidth="1"/>
    <col min="2571" max="2571" width="22.85546875" style="32" customWidth="1"/>
    <col min="2572" max="2573" width="9.140625" style="32"/>
    <col min="2574" max="2574" width="8.5703125" style="32" customWidth="1"/>
    <col min="2575" max="2816" width="9.140625" style="32"/>
    <col min="2817" max="2817" width="4.28515625" style="32" customWidth="1"/>
    <col min="2818" max="2818" width="23.85546875" style="32" customWidth="1"/>
    <col min="2819" max="2819" width="41" style="32" customWidth="1"/>
    <col min="2820" max="2820" width="10.5703125" style="32" customWidth="1"/>
    <col min="2821" max="2821" width="7.42578125" style="32" customWidth="1"/>
    <col min="2822" max="2822" width="11" style="32" customWidth="1"/>
    <col min="2823" max="2823" width="7.85546875" style="32" customWidth="1"/>
    <col min="2824" max="2824" width="11.85546875" style="32" customWidth="1"/>
    <col min="2825" max="2825" width="12" style="32" customWidth="1"/>
    <col min="2826" max="2826" width="16" style="32" customWidth="1"/>
    <col min="2827" max="2827" width="22.85546875" style="32" customWidth="1"/>
    <col min="2828" max="2829" width="9.140625" style="32"/>
    <col min="2830" max="2830" width="8.5703125" style="32" customWidth="1"/>
    <col min="2831" max="3072" width="9.140625" style="32"/>
    <col min="3073" max="3073" width="4.28515625" style="32" customWidth="1"/>
    <col min="3074" max="3074" width="23.85546875" style="32" customWidth="1"/>
    <col min="3075" max="3075" width="41" style="32" customWidth="1"/>
    <col min="3076" max="3076" width="10.5703125" style="32" customWidth="1"/>
    <col min="3077" max="3077" width="7.42578125" style="32" customWidth="1"/>
    <col min="3078" max="3078" width="11" style="32" customWidth="1"/>
    <col min="3079" max="3079" width="7.85546875" style="32" customWidth="1"/>
    <col min="3080" max="3080" width="11.85546875" style="32" customWidth="1"/>
    <col min="3081" max="3081" width="12" style="32" customWidth="1"/>
    <col min="3082" max="3082" width="16" style="32" customWidth="1"/>
    <col min="3083" max="3083" width="22.85546875" style="32" customWidth="1"/>
    <col min="3084" max="3085" width="9.140625" style="32"/>
    <col min="3086" max="3086" width="8.5703125" style="32" customWidth="1"/>
    <col min="3087" max="3328" width="9.140625" style="32"/>
    <col min="3329" max="3329" width="4.28515625" style="32" customWidth="1"/>
    <col min="3330" max="3330" width="23.85546875" style="32" customWidth="1"/>
    <col min="3331" max="3331" width="41" style="32" customWidth="1"/>
    <col min="3332" max="3332" width="10.5703125" style="32" customWidth="1"/>
    <col min="3333" max="3333" width="7.42578125" style="32" customWidth="1"/>
    <col min="3334" max="3334" width="11" style="32" customWidth="1"/>
    <col min="3335" max="3335" width="7.85546875" style="32" customWidth="1"/>
    <col min="3336" max="3336" width="11.85546875" style="32" customWidth="1"/>
    <col min="3337" max="3337" width="12" style="32" customWidth="1"/>
    <col min="3338" max="3338" width="16" style="32" customWidth="1"/>
    <col min="3339" max="3339" width="22.85546875" style="32" customWidth="1"/>
    <col min="3340" max="3341" width="9.140625" style="32"/>
    <col min="3342" max="3342" width="8.5703125" style="32" customWidth="1"/>
    <col min="3343" max="3584" width="9.140625" style="32"/>
    <col min="3585" max="3585" width="4.28515625" style="32" customWidth="1"/>
    <col min="3586" max="3586" width="23.85546875" style="32" customWidth="1"/>
    <col min="3587" max="3587" width="41" style="32" customWidth="1"/>
    <col min="3588" max="3588" width="10.5703125" style="32" customWidth="1"/>
    <col min="3589" max="3589" width="7.42578125" style="32" customWidth="1"/>
    <col min="3590" max="3590" width="11" style="32" customWidth="1"/>
    <col min="3591" max="3591" width="7.85546875" style="32" customWidth="1"/>
    <col min="3592" max="3592" width="11.85546875" style="32" customWidth="1"/>
    <col min="3593" max="3593" width="12" style="32" customWidth="1"/>
    <col min="3594" max="3594" width="16" style="32" customWidth="1"/>
    <col min="3595" max="3595" width="22.85546875" style="32" customWidth="1"/>
    <col min="3596" max="3597" width="9.140625" style="32"/>
    <col min="3598" max="3598" width="8.5703125" style="32" customWidth="1"/>
    <col min="3599" max="3840" width="9.140625" style="32"/>
    <col min="3841" max="3841" width="4.28515625" style="32" customWidth="1"/>
    <col min="3842" max="3842" width="23.85546875" style="32" customWidth="1"/>
    <col min="3843" max="3843" width="41" style="32" customWidth="1"/>
    <col min="3844" max="3844" width="10.5703125" style="32" customWidth="1"/>
    <col min="3845" max="3845" width="7.42578125" style="32" customWidth="1"/>
    <col min="3846" max="3846" width="11" style="32" customWidth="1"/>
    <col min="3847" max="3847" width="7.85546875" style="32" customWidth="1"/>
    <col min="3848" max="3848" width="11.85546875" style="32" customWidth="1"/>
    <col min="3849" max="3849" width="12" style="32" customWidth="1"/>
    <col min="3850" max="3850" width="16" style="32" customWidth="1"/>
    <col min="3851" max="3851" width="22.85546875" style="32" customWidth="1"/>
    <col min="3852" max="3853" width="9.140625" style="32"/>
    <col min="3854" max="3854" width="8.5703125" style="32" customWidth="1"/>
    <col min="3855" max="4096" width="9.140625" style="32"/>
    <col min="4097" max="4097" width="4.28515625" style="32" customWidth="1"/>
    <col min="4098" max="4098" width="23.85546875" style="32" customWidth="1"/>
    <col min="4099" max="4099" width="41" style="32" customWidth="1"/>
    <col min="4100" max="4100" width="10.5703125" style="32" customWidth="1"/>
    <col min="4101" max="4101" width="7.42578125" style="32" customWidth="1"/>
    <col min="4102" max="4102" width="11" style="32" customWidth="1"/>
    <col min="4103" max="4103" width="7.85546875" style="32" customWidth="1"/>
    <col min="4104" max="4104" width="11.85546875" style="32" customWidth="1"/>
    <col min="4105" max="4105" width="12" style="32" customWidth="1"/>
    <col min="4106" max="4106" width="16" style="32" customWidth="1"/>
    <col min="4107" max="4107" width="22.85546875" style="32" customWidth="1"/>
    <col min="4108" max="4109" width="9.140625" style="32"/>
    <col min="4110" max="4110" width="8.5703125" style="32" customWidth="1"/>
    <col min="4111" max="4352" width="9.140625" style="32"/>
    <col min="4353" max="4353" width="4.28515625" style="32" customWidth="1"/>
    <col min="4354" max="4354" width="23.85546875" style="32" customWidth="1"/>
    <col min="4355" max="4355" width="41" style="32" customWidth="1"/>
    <col min="4356" max="4356" width="10.5703125" style="32" customWidth="1"/>
    <col min="4357" max="4357" width="7.42578125" style="32" customWidth="1"/>
    <col min="4358" max="4358" width="11" style="32" customWidth="1"/>
    <col min="4359" max="4359" width="7.85546875" style="32" customWidth="1"/>
    <col min="4360" max="4360" width="11.85546875" style="32" customWidth="1"/>
    <col min="4361" max="4361" width="12" style="32" customWidth="1"/>
    <col min="4362" max="4362" width="16" style="32" customWidth="1"/>
    <col min="4363" max="4363" width="22.85546875" style="32" customWidth="1"/>
    <col min="4364" max="4365" width="9.140625" style="32"/>
    <col min="4366" max="4366" width="8.5703125" style="32" customWidth="1"/>
    <col min="4367" max="4608" width="9.140625" style="32"/>
    <col min="4609" max="4609" width="4.28515625" style="32" customWidth="1"/>
    <col min="4610" max="4610" width="23.85546875" style="32" customWidth="1"/>
    <col min="4611" max="4611" width="41" style="32" customWidth="1"/>
    <col min="4612" max="4612" width="10.5703125" style="32" customWidth="1"/>
    <col min="4613" max="4613" width="7.42578125" style="32" customWidth="1"/>
    <col min="4614" max="4614" width="11" style="32" customWidth="1"/>
    <col min="4615" max="4615" width="7.85546875" style="32" customWidth="1"/>
    <col min="4616" max="4616" width="11.85546875" style="32" customWidth="1"/>
    <col min="4617" max="4617" width="12" style="32" customWidth="1"/>
    <col min="4618" max="4618" width="16" style="32" customWidth="1"/>
    <col min="4619" max="4619" width="22.85546875" style="32" customWidth="1"/>
    <col min="4620" max="4621" width="9.140625" style="32"/>
    <col min="4622" max="4622" width="8.5703125" style="32" customWidth="1"/>
    <col min="4623" max="4864" width="9.140625" style="32"/>
    <col min="4865" max="4865" width="4.28515625" style="32" customWidth="1"/>
    <col min="4866" max="4866" width="23.85546875" style="32" customWidth="1"/>
    <col min="4867" max="4867" width="41" style="32" customWidth="1"/>
    <col min="4868" max="4868" width="10.5703125" style="32" customWidth="1"/>
    <col min="4869" max="4869" width="7.42578125" style="32" customWidth="1"/>
    <col min="4870" max="4870" width="11" style="32" customWidth="1"/>
    <col min="4871" max="4871" width="7.85546875" style="32" customWidth="1"/>
    <col min="4872" max="4872" width="11.85546875" style="32" customWidth="1"/>
    <col min="4873" max="4873" width="12" style="32" customWidth="1"/>
    <col min="4874" max="4874" width="16" style="32" customWidth="1"/>
    <col min="4875" max="4875" width="22.85546875" style="32" customWidth="1"/>
    <col min="4876" max="4877" width="9.140625" style="32"/>
    <col min="4878" max="4878" width="8.5703125" style="32" customWidth="1"/>
    <col min="4879" max="5120" width="9.140625" style="32"/>
    <col min="5121" max="5121" width="4.28515625" style="32" customWidth="1"/>
    <col min="5122" max="5122" width="23.85546875" style="32" customWidth="1"/>
    <col min="5123" max="5123" width="41" style="32" customWidth="1"/>
    <col min="5124" max="5124" width="10.5703125" style="32" customWidth="1"/>
    <col min="5125" max="5125" width="7.42578125" style="32" customWidth="1"/>
    <col min="5126" max="5126" width="11" style="32" customWidth="1"/>
    <col min="5127" max="5127" width="7.85546875" style="32" customWidth="1"/>
    <col min="5128" max="5128" width="11.85546875" style="32" customWidth="1"/>
    <col min="5129" max="5129" width="12" style="32" customWidth="1"/>
    <col min="5130" max="5130" width="16" style="32" customWidth="1"/>
    <col min="5131" max="5131" width="22.85546875" style="32" customWidth="1"/>
    <col min="5132" max="5133" width="9.140625" style="32"/>
    <col min="5134" max="5134" width="8.5703125" style="32" customWidth="1"/>
    <col min="5135" max="5376" width="9.140625" style="32"/>
    <col min="5377" max="5377" width="4.28515625" style="32" customWidth="1"/>
    <col min="5378" max="5378" width="23.85546875" style="32" customWidth="1"/>
    <col min="5379" max="5379" width="41" style="32" customWidth="1"/>
    <col min="5380" max="5380" width="10.5703125" style="32" customWidth="1"/>
    <col min="5381" max="5381" width="7.42578125" style="32" customWidth="1"/>
    <col min="5382" max="5382" width="11" style="32" customWidth="1"/>
    <col min="5383" max="5383" width="7.85546875" style="32" customWidth="1"/>
    <col min="5384" max="5384" width="11.85546875" style="32" customWidth="1"/>
    <col min="5385" max="5385" width="12" style="32" customWidth="1"/>
    <col min="5386" max="5386" width="16" style="32" customWidth="1"/>
    <col min="5387" max="5387" width="22.85546875" style="32" customWidth="1"/>
    <col min="5388" max="5389" width="9.140625" style="32"/>
    <col min="5390" max="5390" width="8.5703125" style="32" customWidth="1"/>
    <col min="5391" max="5632" width="9.140625" style="32"/>
    <col min="5633" max="5633" width="4.28515625" style="32" customWidth="1"/>
    <col min="5634" max="5634" width="23.85546875" style="32" customWidth="1"/>
    <col min="5635" max="5635" width="41" style="32" customWidth="1"/>
    <col min="5636" max="5636" width="10.5703125" style="32" customWidth="1"/>
    <col min="5637" max="5637" width="7.42578125" style="32" customWidth="1"/>
    <col min="5638" max="5638" width="11" style="32" customWidth="1"/>
    <col min="5639" max="5639" width="7.85546875" style="32" customWidth="1"/>
    <col min="5640" max="5640" width="11.85546875" style="32" customWidth="1"/>
    <col min="5641" max="5641" width="12" style="32" customWidth="1"/>
    <col min="5642" max="5642" width="16" style="32" customWidth="1"/>
    <col min="5643" max="5643" width="22.85546875" style="32" customWidth="1"/>
    <col min="5644" max="5645" width="9.140625" style="32"/>
    <col min="5646" max="5646" width="8.5703125" style="32" customWidth="1"/>
    <col min="5647" max="5888" width="9.140625" style="32"/>
    <col min="5889" max="5889" width="4.28515625" style="32" customWidth="1"/>
    <col min="5890" max="5890" width="23.85546875" style="32" customWidth="1"/>
    <col min="5891" max="5891" width="41" style="32" customWidth="1"/>
    <col min="5892" max="5892" width="10.5703125" style="32" customWidth="1"/>
    <col min="5893" max="5893" width="7.42578125" style="32" customWidth="1"/>
    <col min="5894" max="5894" width="11" style="32" customWidth="1"/>
    <col min="5895" max="5895" width="7.85546875" style="32" customWidth="1"/>
    <col min="5896" max="5896" width="11.85546875" style="32" customWidth="1"/>
    <col min="5897" max="5897" width="12" style="32" customWidth="1"/>
    <col min="5898" max="5898" width="16" style="32" customWidth="1"/>
    <col min="5899" max="5899" width="22.85546875" style="32" customWidth="1"/>
    <col min="5900" max="5901" width="9.140625" style="32"/>
    <col min="5902" max="5902" width="8.5703125" style="32" customWidth="1"/>
    <col min="5903" max="6144" width="9.140625" style="32"/>
    <col min="6145" max="6145" width="4.28515625" style="32" customWidth="1"/>
    <col min="6146" max="6146" width="23.85546875" style="32" customWidth="1"/>
    <col min="6147" max="6147" width="41" style="32" customWidth="1"/>
    <col min="6148" max="6148" width="10.5703125" style="32" customWidth="1"/>
    <col min="6149" max="6149" width="7.42578125" style="32" customWidth="1"/>
    <col min="6150" max="6150" width="11" style="32" customWidth="1"/>
    <col min="6151" max="6151" width="7.85546875" style="32" customWidth="1"/>
    <col min="6152" max="6152" width="11.85546875" style="32" customWidth="1"/>
    <col min="6153" max="6153" width="12" style="32" customWidth="1"/>
    <col min="6154" max="6154" width="16" style="32" customWidth="1"/>
    <col min="6155" max="6155" width="22.85546875" style="32" customWidth="1"/>
    <col min="6156" max="6157" width="9.140625" style="32"/>
    <col min="6158" max="6158" width="8.5703125" style="32" customWidth="1"/>
    <col min="6159" max="6400" width="9.140625" style="32"/>
    <col min="6401" max="6401" width="4.28515625" style="32" customWidth="1"/>
    <col min="6402" max="6402" width="23.85546875" style="32" customWidth="1"/>
    <col min="6403" max="6403" width="41" style="32" customWidth="1"/>
    <col min="6404" max="6404" width="10.5703125" style="32" customWidth="1"/>
    <col min="6405" max="6405" width="7.42578125" style="32" customWidth="1"/>
    <col min="6406" max="6406" width="11" style="32" customWidth="1"/>
    <col min="6407" max="6407" width="7.85546875" style="32" customWidth="1"/>
    <col min="6408" max="6408" width="11.85546875" style="32" customWidth="1"/>
    <col min="6409" max="6409" width="12" style="32" customWidth="1"/>
    <col min="6410" max="6410" width="16" style="32" customWidth="1"/>
    <col min="6411" max="6411" width="22.85546875" style="32" customWidth="1"/>
    <col min="6412" max="6413" width="9.140625" style="32"/>
    <col min="6414" max="6414" width="8.5703125" style="32" customWidth="1"/>
    <col min="6415" max="6656" width="9.140625" style="32"/>
    <col min="6657" max="6657" width="4.28515625" style="32" customWidth="1"/>
    <col min="6658" max="6658" width="23.85546875" style="32" customWidth="1"/>
    <col min="6659" max="6659" width="41" style="32" customWidth="1"/>
    <col min="6660" max="6660" width="10.5703125" style="32" customWidth="1"/>
    <col min="6661" max="6661" width="7.42578125" style="32" customWidth="1"/>
    <col min="6662" max="6662" width="11" style="32" customWidth="1"/>
    <col min="6663" max="6663" width="7.85546875" style="32" customWidth="1"/>
    <col min="6664" max="6664" width="11.85546875" style="32" customWidth="1"/>
    <col min="6665" max="6665" width="12" style="32" customWidth="1"/>
    <col min="6666" max="6666" width="16" style="32" customWidth="1"/>
    <col min="6667" max="6667" width="22.85546875" style="32" customWidth="1"/>
    <col min="6668" max="6669" width="9.140625" style="32"/>
    <col min="6670" max="6670" width="8.5703125" style="32" customWidth="1"/>
    <col min="6671" max="6912" width="9.140625" style="32"/>
    <col min="6913" max="6913" width="4.28515625" style="32" customWidth="1"/>
    <col min="6914" max="6914" width="23.85546875" style="32" customWidth="1"/>
    <col min="6915" max="6915" width="41" style="32" customWidth="1"/>
    <col min="6916" max="6916" width="10.5703125" style="32" customWidth="1"/>
    <col min="6917" max="6917" width="7.42578125" style="32" customWidth="1"/>
    <col min="6918" max="6918" width="11" style="32" customWidth="1"/>
    <col min="6919" max="6919" width="7.85546875" style="32" customWidth="1"/>
    <col min="6920" max="6920" width="11.85546875" style="32" customWidth="1"/>
    <col min="6921" max="6921" width="12" style="32" customWidth="1"/>
    <col min="6922" max="6922" width="16" style="32" customWidth="1"/>
    <col min="6923" max="6923" width="22.85546875" style="32" customWidth="1"/>
    <col min="6924" max="6925" width="9.140625" style="32"/>
    <col min="6926" max="6926" width="8.5703125" style="32" customWidth="1"/>
    <col min="6927" max="7168" width="9.140625" style="32"/>
    <col min="7169" max="7169" width="4.28515625" style="32" customWidth="1"/>
    <col min="7170" max="7170" width="23.85546875" style="32" customWidth="1"/>
    <col min="7171" max="7171" width="41" style="32" customWidth="1"/>
    <col min="7172" max="7172" width="10.5703125" style="32" customWidth="1"/>
    <col min="7173" max="7173" width="7.42578125" style="32" customWidth="1"/>
    <col min="7174" max="7174" width="11" style="32" customWidth="1"/>
    <col min="7175" max="7175" width="7.85546875" style="32" customWidth="1"/>
    <col min="7176" max="7176" width="11.85546875" style="32" customWidth="1"/>
    <col min="7177" max="7177" width="12" style="32" customWidth="1"/>
    <col min="7178" max="7178" width="16" style="32" customWidth="1"/>
    <col min="7179" max="7179" width="22.85546875" style="32" customWidth="1"/>
    <col min="7180" max="7181" width="9.140625" style="32"/>
    <col min="7182" max="7182" width="8.5703125" style="32" customWidth="1"/>
    <col min="7183" max="7424" width="9.140625" style="32"/>
    <col min="7425" max="7425" width="4.28515625" style="32" customWidth="1"/>
    <col min="7426" max="7426" width="23.85546875" style="32" customWidth="1"/>
    <col min="7427" max="7427" width="41" style="32" customWidth="1"/>
    <col min="7428" max="7428" width="10.5703125" style="32" customWidth="1"/>
    <col min="7429" max="7429" width="7.42578125" style="32" customWidth="1"/>
    <col min="7430" max="7430" width="11" style="32" customWidth="1"/>
    <col min="7431" max="7431" width="7.85546875" style="32" customWidth="1"/>
    <col min="7432" max="7432" width="11.85546875" style="32" customWidth="1"/>
    <col min="7433" max="7433" width="12" style="32" customWidth="1"/>
    <col min="7434" max="7434" width="16" style="32" customWidth="1"/>
    <col min="7435" max="7435" width="22.85546875" style="32" customWidth="1"/>
    <col min="7436" max="7437" width="9.140625" style="32"/>
    <col min="7438" max="7438" width="8.5703125" style="32" customWidth="1"/>
    <col min="7439" max="7680" width="9.140625" style="32"/>
    <col min="7681" max="7681" width="4.28515625" style="32" customWidth="1"/>
    <col min="7682" max="7682" width="23.85546875" style="32" customWidth="1"/>
    <col min="7683" max="7683" width="41" style="32" customWidth="1"/>
    <col min="7684" max="7684" width="10.5703125" style="32" customWidth="1"/>
    <col min="7685" max="7685" width="7.42578125" style="32" customWidth="1"/>
    <col min="7686" max="7686" width="11" style="32" customWidth="1"/>
    <col min="7687" max="7687" width="7.85546875" style="32" customWidth="1"/>
    <col min="7688" max="7688" width="11.85546875" style="32" customWidth="1"/>
    <col min="7689" max="7689" width="12" style="32" customWidth="1"/>
    <col min="7690" max="7690" width="16" style="32" customWidth="1"/>
    <col min="7691" max="7691" width="22.85546875" style="32" customWidth="1"/>
    <col min="7692" max="7693" width="9.140625" style="32"/>
    <col min="7694" max="7694" width="8.5703125" style="32" customWidth="1"/>
    <col min="7695" max="7936" width="9.140625" style="32"/>
    <col min="7937" max="7937" width="4.28515625" style="32" customWidth="1"/>
    <col min="7938" max="7938" width="23.85546875" style="32" customWidth="1"/>
    <col min="7939" max="7939" width="41" style="32" customWidth="1"/>
    <col min="7940" max="7940" width="10.5703125" style="32" customWidth="1"/>
    <col min="7941" max="7941" width="7.42578125" style="32" customWidth="1"/>
    <col min="7942" max="7942" width="11" style="32" customWidth="1"/>
    <col min="7943" max="7943" width="7.85546875" style="32" customWidth="1"/>
    <col min="7944" max="7944" width="11.85546875" style="32" customWidth="1"/>
    <col min="7945" max="7945" width="12" style="32" customWidth="1"/>
    <col min="7946" max="7946" width="16" style="32" customWidth="1"/>
    <col min="7947" max="7947" width="22.85546875" style="32" customWidth="1"/>
    <col min="7948" max="7949" width="9.140625" style="32"/>
    <col min="7950" max="7950" width="8.5703125" style="32" customWidth="1"/>
    <col min="7951" max="8192" width="9.140625" style="32"/>
    <col min="8193" max="8193" width="4.28515625" style="32" customWidth="1"/>
    <col min="8194" max="8194" width="23.85546875" style="32" customWidth="1"/>
    <col min="8195" max="8195" width="41" style="32" customWidth="1"/>
    <col min="8196" max="8196" width="10.5703125" style="32" customWidth="1"/>
    <col min="8197" max="8197" width="7.42578125" style="32" customWidth="1"/>
    <col min="8198" max="8198" width="11" style="32" customWidth="1"/>
    <col min="8199" max="8199" width="7.85546875" style="32" customWidth="1"/>
    <col min="8200" max="8200" width="11.85546875" style="32" customWidth="1"/>
    <col min="8201" max="8201" width="12" style="32" customWidth="1"/>
    <col min="8202" max="8202" width="16" style="32" customWidth="1"/>
    <col min="8203" max="8203" width="22.85546875" style="32" customWidth="1"/>
    <col min="8204" max="8205" width="9.140625" style="32"/>
    <col min="8206" max="8206" width="8.5703125" style="32" customWidth="1"/>
    <col min="8207" max="8448" width="9.140625" style="32"/>
    <col min="8449" max="8449" width="4.28515625" style="32" customWidth="1"/>
    <col min="8450" max="8450" width="23.85546875" style="32" customWidth="1"/>
    <col min="8451" max="8451" width="41" style="32" customWidth="1"/>
    <col min="8452" max="8452" width="10.5703125" style="32" customWidth="1"/>
    <col min="8453" max="8453" width="7.42578125" style="32" customWidth="1"/>
    <col min="8454" max="8454" width="11" style="32" customWidth="1"/>
    <col min="8455" max="8455" width="7.85546875" style="32" customWidth="1"/>
    <col min="8456" max="8456" width="11.85546875" style="32" customWidth="1"/>
    <col min="8457" max="8457" width="12" style="32" customWidth="1"/>
    <col min="8458" max="8458" width="16" style="32" customWidth="1"/>
    <col min="8459" max="8459" width="22.85546875" style="32" customWidth="1"/>
    <col min="8460" max="8461" width="9.140625" style="32"/>
    <col min="8462" max="8462" width="8.5703125" style="32" customWidth="1"/>
    <col min="8463" max="8704" width="9.140625" style="32"/>
    <col min="8705" max="8705" width="4.28515625" style="32" customWidth="1"/>
    <col min="8706" max="8706" width="23.85546875" style="32" customWidth="1"/>
    <col min="8707" max="8707" width="41" style="32" customWidth="1"/>
    <col min="8708" max="8708" width="10.5703125" style="32" customWidth="1"/>
    <col min="8709" max="8709" width="7.42578125" style="32" customWidth="1"/>
    <col min="8710" max="8710" width="11" style="32" customWidth="1"/>
    <col min="8711" max="8711" width="7.85546875" style="32" customWidth="1"/>
    <col min="8712" max="8712" width="11.85546875" style="32" customWidth="1"/>
    <col min="8713" max="8713" width="12" style="32" customWidth="1"/>
    <col min="8714" max="8714" width="16" style="32" customWidth="1"/>
    <col min="8715" max="8715" width="22.85546875" style="32" customWidth="1"/>
    <col min="8716" max="8717" width="9.140625" style="32"/>
    <col min="8718" max="8718" width="8.5703125" style="32" customWidth="1"/>
    <col min="8719" max="8960" width="9.140625" style="32"/>
    <col min="8961" max="8961" width="4.28515625" style="32" customWidth="1"/>
    <col min="8962" max="8962" width="23.85546875" style="32" customWidth="1"/>
    <col min="8963" max="8963" width="41" style="32" customWidth="1"/>
    <col min="8964" max="8964" width="10.5703125" style="32" customWidth="1"/>
    <col min="8965" max="8965" width="7.42578125" style="32" customWidth="1"/>
    <col min="8966" max="8966" width="11" style="32" customWidth="1"/>
    <col min="8967" max="8967" width="7.85546875" style="32" customWidth="1"/>
    <col min="8968" max="8968" width="11.85546875" style="32" customWidth="1"/>
    <col min="8969" max="8969" width="12" style="32" customWidth="1"/>
    <col min="8970" max="8970" width="16" style="32" customWidth="1"/>
    <col min="8971" max="8971" width="22.85546875" style="32" customWidth="1"/>
    <col min="8972" max="8973" width="9.140625" style="32"/>
    <col min="8974" max="8974" width="8.5703125" style="32" customWidth="1"/>
    <col min="8975" max="9216" width="9.140625" style="32"/>
    <col min="9217" max="9217" width="4.28515625" style="32" customWidth="1"/>
    <col min="9218" max="9218" width="23.85546875" style="32" customWidth="1"/>
    <col min="9219" max="9219" width="41" style="32" customWidth="1"/>
    <col min="9220" max="9220" width="10.5703125" style="32" customWidth="1"/>
    <col min="9221" max="9221" width="7.42578125" style="32" customWidth="1"/>
    <col min="9222" max="9222" width="11" style="32" customWidth="1"/>
    <col min="9223" max="9223" width="7.85546875" style="32" customWidth="1"/>
    <col min="9224" max="9224" width="11.85546875" style="32" customWidth="1"/>
    <col min="9225" max="9225" width="12" style="32" customWidth="1"/>
    <col min="9226" max="9226" width="16" style="32" customWidth="1"/>
    <col min="9227" max="9227" width="22.85546875" style="32" customWidth="1"/>
    <col min="9228" max="9229" width="9.140625" style="32"/>
    <col min="9230" max="9230" width="8.5703125" style="32" customWidth="1"/>
    <col min="9231" max="9472" width="9.140625" style="32"/>
    <col min="9473" max="9473" width="4.28515625" style="32" customWidth="1"/>
    <col min="9474" max="9474" width="23.85546875" style="32" customWidth="1"/>
    <col min="9475" max="9475" width="41" style="32" customWidth="1"/>
    <col min="9476" max="9476" width="10.5703125" style="32" customWidth="1"/>
    <col min="9477" max="9477" width="7.42578125" style="32" customWidth="1"/>
    <col min="9478" max="9478" width="11" style="32" customWidth="1"/>
    <col min="9479" max="9479" width="7.85546875" style="32" customWidth="1"/>
    <col min="9480" max="9480" width="11.85546875" style="32" customWidth="1"/>
    <col min="9481" max="9481" width="12" style="32" customWidth="1"/>
    <col min="9482" max="9482" width="16" style="32" customWidth="1"/>
    <col min="9483" max="9483" width="22.85546875" style="32" customWidth="1"/>
    <col min="9484" max="9485" width="9.140625" style="32"/>
    <col min="9486" max="9486" width="8.5703125" style="32" customWidth="1"/>
    <col min="9487" max="9728" width="9.140625" style="32"/>
    <col min="9729" max="9729" width="4.28515625" style="32" customWidth="1"/>
    <col min="9730" max="9730" width="23.85546875" style="32" customWidth="1"/>
    <col min="9731" max="9731" width="41" style="32" customWidth="1"/>
    <col min="9732" max="9732" width="10.5703125" style="32" customWidth="1"/>
    <col min="9733" max="9733" width="7.42578125" style="32" customWidth="1"/>
    <col min="9734" max="9734" width="11" style="32" customWidth="1"/>
    <col min="9735" max="9735" width="7.85546875" style="32" customWidth="1"/>
    <col min="9736" max="9736" width="11.85546875" style="32" customWidth="1"/>
    <col min="9737" max="9737" width="12" style="32" customWidth="1"/>
    <col min="9738" max="9738" width="16" style="32" customWidth="1"/>
    <col min="9739" max="9739" width="22.85546875" style="32" customWidth="1"/>
    <col min="9740" max="9741" width="9.140625" style="32"/>
    <col min="9742" max="9742" width="8.5703125" style="32" customWidth="1"/>
    <col min="9743" max="9984" width="9.140625" style="32"/>
    <col min="9985" max="9985" width="4.28515625" style="32" customWidth="1"/>
    <col min="9986" max="9986" width="23.85546875" style="32" customWidth="1"/>
    <col min="9987" max="9987" width="41" style="32" customWidth="1"/>
    <col min="9988" max="9988" width="10.5703125" style="32" customWidth="1"/>
    <col min="9989" max="9989" width="7.42578125" style="32" customWidth="1"/>
    <col min="9990" max="9990" width="11" style="32" customWidth="1"/>
    <col min="9991" max="9991" width="7.85546875" style="32" customWidth="1"/>
    <col min="9992" max="9992" width="11.85546875" style="32" customWidth="1"/>
    <col min="9993" max="9993" width="12" style="32" customWidth="1"/>
    <col min="9994" max="9994" width="16" style="32" customWidth="1"/>
    <col min="9995" max="9995" width="22.85546875" style="32" customWidth="1"/>
    <col min="9996" max="9997" width="9.140625" style="32"/>
    <col min="9998" max="9998" width="8.5703125" style="32" customWidth="1"/>
    <col min="9999" max="10240" width="9.140625" style="32"/>
    <col min="10241" max="10241" width="4.28515625" style="32" customWidth="1"/>
    <col min="10242" max="10242" width="23.85546875" style="32" customWidth="1"/>
    <col min="10243" max="10243" width="41" style="32" customWidth="1"/>
    <col min="10244" max="10244" width="10.5703125" style="32" customWidth="1"/>
    <col min="10245" max="10245" width="7.42578125" style="32" customWidth="1"/>
    <col min="10246" max="10246" width="11" style="32" customWidth="1"/>
    <col min="10247" max="10247" width="7.85546875" style="32" customWidth="1"/>
    <col min="10248" max="10248" width="11.85546875" style="32" customWidth="1"/>
    <col min="10249" max="10249" width="12" style="32" customWidth="1"/>
    <col min="10250" max="10250" width="16" style="32" customWidth="1"/>
    <col min="10251" max="10251" width="22.85546875" style="32" customWidth="1"/>
    <col min="10252" max="10253" width="9.140625" style="32"/>
    <col min="10254" max="10254" width="8.5703125" style="32" customWidth="1"/>
    <col min="10255" max="10496" width="9.140625" style="32"/>
    <col min="10497" max="10497" width="4.28515625" style="32" customWidth="1"/>
    <col min="10498" max="10498" width="23.85546875" style="32" customWidth="1"/>
    <col min="10499" max="10499" width="41" style="32" customWidth="1"/>
    <col min="10500" max="10500" width="10.5703125" style="32" customWidth="1"/>
    <col min="10501" max="10501" width="7.42578125" style="32" customWidth="1"/>
    <col min="10502" max="10502" width="11" style="32" customWidth="1"/>
    <col min="10503" max="10503" width="7.85546875" style="32" customWidth="1"/>
    <col min="10504" max="10504" width="11.85546875" style="32" customWidth="1"/>
    <col min="10505" max="10505" width="12" style="32" customWidth="1"/>
    <col min="10506" max="10506" width="16" style="32" customWidth="1"/>
    <col min="10507" max="10507" width="22.85546875" style="32" customWidth="1"/>
    <col min="10508" max="10509" width="9.140625" style="32"/>
    <col min="10510" max="10510" width="8.5703125" style="32" customWidth="1"/>
    <col min="10511" max="10752" width="9.140625" style="32"/>
    <col min="10753" max="10753" width="4.28515625" style="32" customWidth="1"/>
    <col min="10754" max="10754" width="23.85546875" style="32" customWidth="1"/>
    <col min="10755" max="10755" width="41" style="32" customWidth="1"/>
    <col min="10756" max="10756" width="10.5703125" style="32" customWidth="1"/>
    <col min="10757" max="10757" width="7.42578125" style="32" customWidth="1"/>
    <col min="10758" max="10758" width="11" style="32" customWidth="1"/>
    <col min="10759" max="10759" width="7.85546875" style="32" customWidth="1"/>
    <col min="10760" max="10760" width="11.85546875" style="32" customWidth="1"/>
    <col min="10761" max="10761" width="12" style="32" customWidth="1"/>
    <col min="10762" max="10762" width="16" style="32" customWidth="1"/>
    <col min="10763" max="10763" width="22.85546875" style="32" customWidth="1"/>
    <col min="10764" max="10765" width="9.140625" style="32"/>
    <col min="10766" max="10766" width="8.5703125" style="32" customWidth="1"/>
    <col min="10767" max="11008" width="9.140625" style="32"/>
    <col min="11009" max="11009" width="4.28515625" style="32" customWidth="1"/>
    <col min="11010" max="11010" width="23.85546875" style="32" customWidth="1"/>
    <col min="11011" max="11011" width="41" style="32" customWidth="1"/>
    <col min="11012" max="11012" width="10.5703125" style="32" customWidth="1"/>
    <col min="11013" max="11013" width="7.42578125" style="32" customWidth="1"/>
    <col min="11014" max="11014" width="11" style="32" customWidth="1"/>
    <col min="11015" max="11015" width="7.85546875" style="32" customWidth="1"/>
    <col min="11016" max="11016" width="11.85546875" style="32" customWidth="1"/>
    <col min="11017" max="11017" width="12" style="32" customWidth="1"/>
    <col min="11018" max="11018" width="16" style="32" customWidth="1"/>
    <col min="11019" max="11019" width="22.85546875" style="32" customWidth="1"/>
    <col min="11020" max="11021" width="9.140625" style="32"/>
    <col min="11022" max="11022" width="8.5703125" style="32" customWidth="1"/>
    <col min="11023" max="11264" width="9.140625" style="32"/>
    <col min="11265" max="11265" width="4.28515625" style="32" customWidth="1"/>
    <col min="11266" max="11266" width="23.85546875" style="32" customWidth="1"/>
    <col min="11267" max="11267" width="41" style="32" customWidth="1"/>
    <col min="11268" max="11268" width="10.5703125" style="32" customWidth="1"/>
    <col min="11269" max="11269" width="7.42578125" style="32" customWidth="1"/>
    <col min="11270" max="11270" width="11" style="32" customWidth="1"/>
    <col min="11271" max="11271" width="7.85546875" style="32" customWidth="1"/>
    <col min="11272" max="11272" width="11.85546875" style="32" customWidth="1"/>
    <col min="11273" max="11273" width="12" style="32" customWidth="1"/>
    <col min="11274" max="11274" width="16" style="32" customWidth="1"/>
    <col min="11275" max="11275" width="22.85546875" style="32" customWidth="1"/>
    <col min="11276" max="11277" width="9.140625" style="32"/>
    <col min="11278" max="11278" width="8.5703125" style="32" customWidth="1"/>
    <col min="11279" max="11520" width="9.140625" style="32"/>
    <col min="11521" max="11521" width="4.28515625" style="32" customWidth="1"/>
    <col min="11522" max="11522" width="23.85546875" style="32" customWidth="1"/>
    <col min="11523" max="11523" width="41" style="32" customWidth="1"/>
    <col min="11524" max="11524" width="10.5703125" style="32" customWidth="1"/>
    <col min="11525" max="11525" width="7.42578125" style="32" customWidth="1"/>
    <col min="11526" max="11526" width="11" style="32" customWidth="1"/>
    <col min="11527" max="11527" width="7.85546875" style="32" customWidth="1"/>
    <col min="11528" max="11528" width="11.85546875" style="32" customWidth="1"/>
    <col min="11529" max="11529" width="12" style="32" customWidth="1"/>
    <col min="11530" max="11530" width="16" style="32" customWidth="1"/>
    <col min="11531" max="11531" width="22.85546875" style="32" customWidth="1"/>
    <col min="11532" max="11533" width="9.140625" style="32"/>
    <col min="11534" max="11534" width="8.5703125" style="32" customWidth="1"/>
    <col min="11535" max="11776" width="9.140625" style="32"/>
    <col min="11777" max="11777" width="4.28515625" style="32" customWidth="1"/>
    <col min="11778" max="11778" width="23.85546875" style="32" customWidth="1"/>
    <col min="11779" max="11779" width="41" style="32" customWidth="1"/>
    <col min="11780" max="11780" width="10.5703125" style="32" customWidth="1"/>
    <col min="11781" max="11781" width="7.42578125" style="32" customWidth="1"/>
    <col min="11782" max="11782" width="11" style="32" customWidth="1"/>
    <col min="11783" max="11783" width="7.85546875" style="32" customWidth="1"/>
    <col min="11784" max="11784" width="11.85546875" style="32" customWidth="1"/>
    <col min="11785" max="11785" width="12" style="32" customWidth="1"/>
    <col min="11786" max="11786" width="16" style="32" customWidth="1"/>
    <col min="11787" max="11787" width="22.85546875" style="32" customWidth="1"/>
    <col min="11788" max="11789" width="9.140625" style="32"/>
    <col min="11790" max="11790" width="8.5703125" style="32" customWidth="1"/>
    <col min="11791" max="12032" width="9.140625" style="32"/>
    <col min="12033" max="12033" width="4.28515625" style="32" customWidth="1"/>
    <col min="12034" max="12034" width="23.85546875" style="32" customWidth="1"/>
    <col min="12035" max="12035" width="41" style="32" customWidth="1"/>
    <col min="12036" max="12036" width="10.5703125" style="32" customWidth="1"/>
    <col min="12037" max="12037" width="7.42578125" style="32" customWidth="1"/>
    <col min="12038" max="12038" width="11" style="32" customWidth="1"/>
    <col min="12039" max="12039" width="7.85546875" style="32" customWidth="1"/>
    <col min="12040" max="12040" width="11.85546875" style="32" customWidth="1"/>
    <col min="12041" max="12041" width="12" style="32" customWidth="1"/>
    <col min="12042" max="12042" width="16" style="32" customWidth="1"/>
    <col min="12043" max="12043" width="22.85546875" style="32" customWidth="1"/>
    <col min="12044" max="12045" width="9.140625" style="32"/>
    <col min="12046" max="12046" width="8.5703125" style="32" customWidth="1"/>
    <col min="12047" max="12288" width="9.140625" style="32"/>
    <col min="12289" max="12289" width="4.28515625" style="32" customWidth="1"/>
    <col min="12290" max="12290" width="23.85546875" style="32" customWidth="1"/>
    <col min="12291" max="12291" width="41" style="32" customWidth="1"/>
    <col min="12292" max="12292" width="10.5703125" style="32" customWidth="1"/>
    <col min="12293" max="12293" width="7.42578125" style="32" customWidth="1"/>
    <col min="12294" max="12294" width="11" style="32" customWidth="1"/>
    <col min="12295" max="12295" width="7.85546875" style="32" customWidth="1"/>
    <col min="12296" max="12296" width="11.85546875" style="32" customWidth="1"/>
    <col min="12297" max="12297" width="12" style="32" customWidth="1"/>
    <col min="12298" max="12298" width="16" style="32" customWidth="1"/>
    <col min="12299" max="12299" width="22.85546875" style="32" customWidth="1"/>
    <col min="12300" max="12301" width="9.140625" style="32"/>
    <col min="12302" max="12302" width="8.5703125" style="32" customWidth="1"/>
    <col min="12303" max="12544" width="9.140625" style="32"/>
    <col min="12545" max="12545" width="4.28515625" style="32" customWidth="1"/>
    <col min="12546" max="12546" width="23.85546875" style="32" customWidth="1"/>
    <col min="12547" max="12547" width="41" style="32" customWidth="1"/>
    <col min="12548" max="12548" width="10.5703125" style="32" customWidth="1"/>
    <col min="12549" max="12549" width="7.42578125" style="32" customWidth="1"/>
    <col min="12550" max="12550" width="11" style="32" customWidth="1"/>
    <col min="12551" max="12551" width="7.85546875" style="32" customWidth="1"/>
    <col min="12552" max="12552" width="11.85546875" style="32" customWidth="1"/>
    <col min="12553" max="12553" width="12" style="32" customWidth="1"/>
    <col min="12554" max="12554" width="16" style="32" customWidth="1"/>
    <col min="12555" max="12555" width="22.85546875" style="32" customWidth="1"/>
    <col min="12556" max="12557" width="9.140625" style="32"/>
    <col min="12558" max="12558" width="8.5703125" style="32" customWidth="1"/>
    <col min="12559" max="12800" width="9.140625" style="32"/>
    <col min="12801" max="12801" width="4.28515625" style="32" customWidth="1"/>
    <col min="12802" max="12802" width="23.85546875" style="32" customWidth="1"/>
    <col min="12803" max="12803" width="41" style="32" customWidth="1"/>
    <col min="12804" max="12804" width="10.5703125" style="32" customWidth="1"/>
    <col min="12805" max="12805" width="7.42578125" style="32" customWidth="1"/>
    <col min="12806" max="12806" width="11" style="32" customWidth="1"/>
    <col min="12807" max="12807" width="7.85546875" style="32" customWidth="1"/>
    <col min="12808" max="12808" width="11.85546875" style="32" customWidth="1"/>
    <col min="12809" max="12809" width="12" style="32" customWidth="1"/>
    <col min="12810" max="12810" width="16" style="32" customWidth="1"/>
    <col min="12811" max="12811" width="22.85546875" style="32" customWidth="1"/>
    <col min="12812" max="12813" width="9.140625" style="32"/>
    <col min="12814" max="12814" width="8.5703125" style="32" customWidth="1"/>
    <col min="12815" max="13056" width="9.140625" style="32"/>
    <col min="13057" max="13057" width="4.28515625" style="32" customWidth="1"/>
    <col min="13058" max="13058" width="23.85546875" style="32" customWidth="1"/>
    <col min="13059" max="13059" width="41" style="32" customWidth="1"/>
    <col min="13060" max="13060" width="10.5703125" style="32" customWidth="1"/>
    <col min="13061" max="13061" width="7.42578125" style="32" customWidth="1"/>
    <col min="13062" max="13062" width="11" style="32" customWidth="1"/>
    <col min="13063" max="13063" width="7.85546875" style="32" customWidth="1"/>
    <col min="13064" max="13064" width="11.85546875" style="32" customWidth="1"/>
    <col min="13065" max="13065" width="12" style="32" customWidth="1"/>
    <col min="13066" max="13066" width="16" style="32" customWidth="1"/>
    <col min="13067" max="13067" width="22.85546875" style="32" customWidth="1"/>
    <col min="13068" max="13069" width="9.140625" style="32"/>
    <col min="13070" max="13070" width="8.5703125" style="32" customWidth="1"/>
    <col min="13071" max="13312" width="9.140625" style="32"/>
    <col min="13313" max="13313" width="4.28515625" style="32" customWidth="1"/>
    <col min="13314" max="13314" width="23.85546875" style="32" customWidth="1"/>
    <col min="13315" max="13315" width="41" style="32" customWidth="1"/>
    <col min="13316" max="13316" width="10.5703125" style="32" customWidth="1"/>
    <col min="13317" max="13317" width="7.42578125" style="32" customWidth="1"/>
    <col min="13318" max="13318" width="11" style="32" customWidth="1"/>
    <col min="13319" max="13319" width="7.85546875" style="32" customWidth="1"/>
    <col min="13320" max="13320" width="11.85546875" style="32" customWidth="1"/>
    <col min="13321" max="13321" width="12" style="32" customWidth="1"/>
    <col min="13322" max="13322" width="16" style="32" customWidth="1"/>
    <col min="13323" max="13323" width="22.85546875" style="32" customWidth="1"/>
    <col min="13324" max="13325" width="9.140625" style="32"/>
    <col min="13326" max="13326" width="8.5703125" style="32" customWidth="1"/>
    <col min="13327" max="13568" width="9.140625" style="32"/>
    <col min="13569" max="13569" width="4.28515625" style="32" customWidth="1"/>
    <col min="13570" max="13570" width="23.85546875" style="32" customWidth="1"/>
    <col min="13571" max="13571" width="41" style="32" customWidth="1"/>
    <col min="13572" max="13572" width="10.5703125" style="32" customWidth="1"/>
    <col min="13573" max="13573" width="7.42578125" style="32" customWidth="1"/>
    <col min="13574" max="13574" width="11" style="32" customWidth="1"/>
    <col min="13575" max="13575" width="7.85546875" style="32" customWidth="1"/>
    <col min="13576" max="13576" width="11.85546875" style="32" customWidth="1"/>
    <col min="13577" max="13577" width="12" style="32" customWidth="1"/>
    <col min="13578" max="13578" width="16" style="32" customWidth="1"/>
    <col min="13579" max="13579" width="22.85546875" style="32" customWidth="1"/>
    <col min="13580" max="13581" width="9.140625" style="32"/>
    <col min="13582" max="13582" width="8.5703125" style="32" customWidth="1"/>
    <col min="13583" max="13824" width="9.140625" style="32"/>
    <col min="13825" max="13825" width="4.28515625" style="32" customWidth="1"/>
    <col min="13826" max="13826" width="23.85546875" style="32" customWidth="1"/>
    <col min="13827" max="13827" width="41" style="32" customWidth="1"/>
    <col min="13828" max="13828" width="10.5703125" style="32" customWidth="1"/>
    <col min="13829" max="13829" width="7.42578125" style="32" customWidth="1"/>
    <col min="13830" max="13830" width="11" style="32" customWidth="1"/>
    <col min="13831" max="13831" width="7.85546875" style="32" customWidth="1"/>
    <col min="13832" max="13832" width="11.85546875" style="32" customWidth="1"/>
    <col min="13833" max="13833" width="12" style="32" customWidth="1"/>
    <col min="13834" max="13834" width="16" style="32" customWidth="1"/>
    <col min="13835" max="13835" width="22.85546875" style="32" customWidth="1"/>
    <col min="13836" max="13837" width="9.140625" style="32"/>
    <col min="13838" max="13838" width="8.5703125" style="32" customWidth="1"/>
    <col min="13839" max="14080" width="9.140625" style="32"/>
    <col min="14081" max="14081" width="4.28515625" style="32" customWidth="1"/>
    <col min="14082" max="14082" width="23.85546875" style="32" customWidth="1"/>
    <col min="14083" max="14083" width="41" style="32" customWidth="1"/>
    <col min="14084" max="14084" width="10.5703125" style="32" customWidth="1"/>
    <col min="14085" max="14085" width="7.42578125" style="32" customWidth="1"/>
    <col min="14086" max="14086" width="11" style="32" customWidth="1"/>
    <col min="14087" max="14087" width="7.85546875" style="32" customWidth="1"/>
    <col min="14088" max="14088" width="11.85546875" style="32" customWidth="1"/>
    <col min="14089" max="14089" width="12" style="32" customWidth="1"/>
    <col min="14090" max="14090" width="16" style="32" customWidth="1"/>
    <col min="14091" max="14091" width="22.85546875" style="32" customWidth="1"/>
    <col min="14092" max="14093" width="9.140625" style="32"/>
    <col min="14094" max="14094" width="8.5703125" style="32" customWidth="1"/>
    <col min="14095" max="14336" width="9.140625" style="32"/>
    <col min="14337" max="14337" width="4.28515625" style="32" customWidth="1"/>
    <col min="14338" max="14338" width="23.85546875" style="32" customWidth="1"/>
    <col min="14339" max="14339" width="41" style="32" customWidth="1"/>
    <col min="14340" max="14340" width="10.5703125" style="32" customWidth="1"/>
    <col min="14341" max="14341" width="7.42578125" style="32" customWidth="1"/>
    <col min="14342" max="14342" width="11" style="32" customWidth="1"/>
    <col min="14343" max="14343" width="7.85546875" style="32" customWidth="1"/>
    <col min="14344" max="14344" width="11.85546875" style="32" customWidth="1"/>
    <col min="14345" max="14345" width="12" style="32" customWidth="1"/>
    <col min="14346" max="14346" width="16" style="32" customWidth="1"/>
    <col min="14347" max="14347" width="22.85546875" style="32" customWidth="1"/>
    <col min="14348" max="14349" width="9.140625" style="32"/>
    <col min="14350" max="14350" width="8.5703125" style="32" customWidth="1"/>
    <col min="14351" max="14592" width="9.140625" style="32"/>
    <col min="14593" max="14593" width="4.28515625" style="32" customWidth="1"/>
    <col min="14594" max="14594" width="23.85546875" style="32" customWidth="1"/>
    <col min="14595" max="14595" width="41" style="32" customWidth="1"/>
    <col min="14596" max="14596" width="10.5703125" style="32" customWidth="1"/>
    <col min="14597" max="14597" width="7.42578125" style="32" customWidth="1"/>
    <col min="14598" max="14598" width="11" style="32" customWidth="1"/>
    <col min="14599" max="14599" width="7.85546875" style="32" customWidth="1"/>
    <col min="14600" max="14600" width="11.85546875" style="32" customWidth="1"/>
    <col min="14601" max="14601" width="12" style="32" customWidth="1"/>
    <col min="14602" max="14602" width="16" style="32" customWidth="1"/>
    <col min="14603" max="14603" width="22.85546875" style="32" customWidth="1"/>
    <col min="14604" max="14605" width="9.140625" style="32"/>
    <col min="14606" max="14606" width="8.5703125" style="32" customWidth="1"/>
    <col min="14607" max="14848" width="9.140625" style="32"/>
    <col min="14849" max="14849" width="4.28515625" style="32" customWidth="1"/>
    <col min="14850" max="14850" width="23.85546875" style="32" customWidth="1"/>
    <col min="14851" max="14851" width="41" style="32" customWidth="1"/>
    <col min="14852" max="14852" width="10.5703125" style="32" customWidth="1"/>
    <col min="14853" max="14853" width="7.42578125" style="32" customWidth="1"/>
    <col min="14854" max="14854" width="11" style="32" customWidth="1"/>
    <col min="14855" max="14855" width="7.85546875" style="32" customWidth="1"/>
    <col min="14856" max="14856" width="11.85546875" style="32" customWidth="1"/>
    <col min="14857" max="14857" width="12" style="32" customWidth="1"/>
    <col min="14858" max="14858" width="16" style="32" customWidth="1"/>
    <col min="14859" max="14859" width="22.85546875" style="32" customWidth="1"/>
    <col min="14860" max="14861" width="9.140625" style="32"/>
    <col min="14862" max="14862" width="8.5703125" style="32" customWidth="1"/>
    <col min="14863" max="15104" width="9.140625" style="32"/>
    <col min="15105" max="15105" width="4.28515625" style="32" customWidth="1"/>
    <col min="15106" max="15106" width="23.85546875" style="32" customWidth="1"/>
    <col min="15107" max="15107" width="41" style="32" customWidth="1"/>
    <col min="15108" max="15108" width="10.5703125" style="32" customWidth="1"/>
    <col min="15109" max="15109" width="7.42578125" style="32" customWidth="1"/>
    <col min="15110" max="15110" width="11" style="32" customWidth="1"/>
    <col min="15111" max="15111" width="7.85546875" style="32" customWidth="1"/>
    <col min="15112" max="15112" width="11.85546875" style="32" customWidth="1"/>
    <col min="15113" max="15113" width="12" style="32" customWidth="1"/>
    <col min="15114" max="15114" width="16" style="32" customWidth="1"/>
    <col min="15115" max="15115" width="22.85546875" style="32" customWidth="1"/>
    <col min="15116" max="15117" width="9.140625" style="32"/>
    <col min="15118" max="15118" width="8.5703125" style="32" customWidth="1"/>
    <col min="15119" max="15360" width="9.140625" style="32"/>
    <col min="15361" max="15361" width="4.28515625" style="32" customWidth="1"/>
    <col min="15362" max="15362" width="23.85546875" style="32" customWidth="1"/>
    <col min="15363" max="15363" width="41" style="32" customWidth="1"/>
    <col min="15364" max="15364" width="10.5703125" style="32" customWidth="1"/>
    <col min="15365" max="15365" width="7.42578125" style="32" customWidth="1"/>
    <col min="15366" max="15366" width="11" style="32" customWidth="1"/>
    <col min="15367" max="15367" width="7.85546875" style="32" customWidth="1"/>
    <col min="15368" max="15368" width="11.85546875" style="32" customWidth="1"/>
    <col min="15369" max="15369" width="12" style="32" customWidth="1"/>
    <col min="15370" max="15370" width="16" style="32" customWidth="1"/>
    <col min="15371" max="15371" width="22.85546875" style="32" customWidth="1"/>
    <col min="15372" max="15373" width="9.140625" style="32"/>
    <col min="15374" max="15374" width="8.5703125" style="32" customWidth="1"/>
    <col min="15375" max="15616" width="9.140625" style="32"/>
    <col min="15617" max="15617" width="4.28515625" style="32" customWidth="1"/>
    <col min="15618" max="15618" width="23.85546875" style="32" customWidth="1"/>
    <col min="15619" max="15619" width="41" style="32" customWidth="1"/>
    <col min="15620" max="15620" width="10.5703125" style="32" customWidth="1"/>
    <col min="15621" max="15621" width="7.42578125" style="32" customWidth="1"/>
    <col min="15622" max="15622" width="11" style="32" customWidth="1"/>
    <col min="15623" max="15623" width="7.85546875" style="32" customWidth="1"/>
    <col min="15624" max="15624" width="11.85546875" style="32" customWidth="1"/>
    <col min="15625" max="15625" width="12" style="32" customWidth="1"/>
    <col min="15626" max="15626" width="16" style="32" customWidth="1"/>
    <col min="15627" max="15627" width="22.85546875" style="32" customWidth="1"/>
    <col min="15628" max="15629" width="9.140625" style="32"/>
    <col min="15630" max="15630" width="8.5703125" style="32" customWidth="1"/>
    <col min="15631" max="15872" width="9.140625" style="32"/>
    <col min="15873" max="15873" width="4.28515625" style="32" customWidth="1"/>
    <col min="15874" max="15874" width="23.85546875" style="32" customWidth="1"/>
    <col min="15875" max="15875" width="41" style="32" customWidth="1"/>
    <col min="15876" max="15876" width="10.5703125" style="32" customWidth="1"/>
    <col min="15877" max="15877" width="7.42578125" style="32" customWidth="1"/>
    <col min="15878" max="15878" width="11" style="32" customWidth="1"/>
    <col min="15879" max="15879" width="7.85546875" style="32" customWidth="1"/>
    <col min="15880" max="15880" width="11.85546875" style="32" customWidth="1"/>
    <col min="15881" max="15881" width="12" style="32" customWidth="1"/>
    <col min="15882" max="15882" width="16" style="32" customWidth="1"/>
    <col min="15883" max="15883" width="22.85546875" style="32" customWidth="1"/>
    <col min="15884" max="15885" width="9.140625" style="32"/>
    <col min="15886" max="15886" width="8.5703125" style="32" customWidth="1"/>
    <col min="15887" max="16128" width="9.140625" style="32"/>
    <col min="16129" max="16129" width="4.28515625" style="32" customWidth="1"/>
    <col min="16130" max="16130" width="23.85546875" style="32" customWidth="1"/>
    <col min="16131" max="16131" width="41" style="32" customWidth="1"/>
    <col min="16132" max="16132" width="10.5703125" style="32" customWidth="1"/>
    <col min="16133" max="16133" width="7.42578125" style="32" customWidth="1"/>
    <col min="16134" max="16134" width="11" style="32" customWidth="1"/>
    <col min="16135" max="16135" width="7.85546875" style="32" customWidth="1"/>
    <col min="16136" max="16136" width="11.85546875" style="32" customWidth="1"/>
    <col min="16137" max="16137" width="12" style="32" customWidth="1"/>
    <col min="16138" max="16138" width="16" style="32" customWidth="1"/>
    <col min="16139" max="16139" width="22.85546875" style="32" customWidth="1"/>
    <col min="16140" max="16141" width="9.140625" style="32"/>
    <col min="16142" max="16142" width="8.5703125" style="32" customWidth="1"/>
    <col min="16143" max="16384" width="9.140625" style="32"/>
  </cols>
  <sheetData>
    <row r="1" spans="1:256" s="159" customFormat="1" x14ac:dyDescent="0.25">
      <c r="A1" s="305" t="s">
        <v>225</v>
      </c>
      <c r="B1" s="306"/>
      <c r="C1" s="306"/>
      <c r="D1" s="306"/>
      <c r="E1" s="306"/>
      <c r="F1" s="306"/>
      <c r="G1" s="306"/>
      <c r="H1" s="289"/>
      <c r="I1" s="289"/>
      <c r="J1" s="289"/>
    </row>
    <row r="2" spans="1:256" s="159" customFormat="1" x14ac:dyDescent="0.25">
      <c r="A2" s="307" t="s">
        <v>113</v>
      </c>
      <c r="B2" s="304"/>
      <c r="C2" s="304"/>
      <c r="D2" s="304"/>
      <c r="E2" s="304"/>
      <c r="F2" s="304"/>
      <c r="G2" s="304"/>
      <c r="H2" s="262"/>
      <c r="I2" s="262"/>
      <c r="J2" s="262"/>
    </row>
    <row r="3" spans="1:256" s="159" customFormat="1" ht="31.5" customHeight="1" x14ac:dyDescent="0.2">
      <c r="A3" s="263" t="s">
        <v>117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256" s="161" customFormat="1" x14ac:dyDescent="0.25">
      <c r="A4" s="303" t="s">
        <v>81</v>
      </c>
      <c r="B4" s="308"/>
      <c r="C4" s="308"/>
      <c r="D4" s="308"/>
      <c r="E4" s="308"/>
      <c r="F4" s="308"/>
      <c r="G4" s="308"/>
      <c r="H4" s="271"/>
      <c r="I4" s="271"/>
      <c r="J4" s="271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</row>
    <row r="5" spans="1:256" s="159" customFormat="1" ht="18" customHeight="1" x14ac:dyDescent="0.25">
      <c r="A5" s="303" t="s">
        <v>122</v>
      </c>
      <c r="B5" s="304"/>
      <c r="C5" s="304"/>
      <c r="D5" s="304"/>
      <c r="E5" s="304"/>
      <c r="F5" s="304"/>
      <c r="G5" s="304"/>
      <c r="H5" s="262"/>
      <c r="I5" s="262"/>
      <c r="J5" s="262"/>
    </row>
    <row r="6" spans="1:256" s="159" customFormat="1" x14ac:dyDescent="0.25">
      <c r="A6" s="303" t="s">
        <v>118</v>
      </c>
      <c r="B6" s="304"/>
      <c r="C6" s="304"/>
      <c r="D6" s="304"/>
      <c r="E6" s="304"/>
      <c r="F6" s="304"/>
      <c r="G6" s="304"/>
      <c r="H6" s="262"/>
      <c r="I6" s="262"/>
      <c r="J6" s="262"/>
    </row>
    <row r="7" spans="1:256" ht="15" customHeight="1" x14ac:dyDescent="0.25">
      <c r="A7" s="265"/>
      <c r="B7" s="265"/>
      <c r="C7" s="265"/>
      <c r="D7" s="265"/>
      <c r="E7" s="265"/>
      <c r="F7" s="265"/>
      <c r="G7" s="265"/>
      <c r="H7" s="265"/>
      <c r="I7" s="265"/>
      <c r="J7" s="265"/>
      <c r="K7" s="42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</row>
    <row r="8" spans="1:256" x14ac:dyDescent="0.25">
      <c r="A8" s="250" t="s">
        <v>82</v>
      </c>
      <c r="B8" s="250"/>
      <c r="C8" s="250"/>
      <c r="D8" s="250"/>
      <c r="E8" s="250"/>
      <c r="F8" s="250"/>
      <c r="G8" s="250"/>
      <c r="H8" s="250"/>
      <c r="I8" s="250"/>
      <c r="J8" s="250"/>
      <c r="K8" s="126"/>
      <c r="L8" s="126"/>
      <c r="M8" s="126"/>
      <c r="N8" s="126"/>
      <c r="O8" s="126"/>
      <c r="P8" s="126"/>
      <c r="Q8" s="126"/>
      <c r="R8" s="12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</row>
    <row r="9" spans="1:256" ht="120" x14ac:dyDescent="0.25">
      <c r="A9" s="35" t="s">
        <v>21</v>
      </c>
      <c r="B9" s="35" t="s">
        <v>35</v>
      </c>
      <c r="C9" s="35" t="s">
        <v>70</v>
      </c>
      <c r="D9" s="35" t="s">
        <v>22</v>
      </c>
      <c r="E9" s="35" t="s">
        <v>4</v>
      </c>
      <c r="F9" s="35" t="s">
        <v>71</v>
      </c>
      <c r="G9" s="35" t="s">
        <v>72</v>
      </c>
      <c r="H9" s="35" t="s">
        <v>73</v>
      </c>
      <c r="I9" s="35" t="s">
        <v>74</v>
      </c>
      <c r="J9" s="127" t="s">
        <v>178</v>
      </c>
    </row>
    <row r="10" spans="1:256" x14ac:dyDescent="0.25">
      <c r="A10" s="67">
        <v>1</v>
      </c>
      <c r="B10" s="67">
        <v>2</v>
      </c>
      <c r="C10" s="67">
        <v>3</v>
      </c>
      <c r="D10" s="67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42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</row>
    <row r="11" spans="1:256" ht="36" customHeight="1" x14ac:dyDescent="0.25">
      <c r="A11" s="36">
        <v>1</v>
      </c>
      <c r="B11" s="297" t="s">
        <v>75</v>
      </c>
      <c r="C11" s="298"/>
      <c r="D11" s="298"/>
      <c r="E11" s="298"/>
      <c r="F11" s="298"/>
      <c r="G11" s="298"/>
      <c r="H11" s="298"/>
      <c r="I11" s="298"/>
      <c r="J11" s="299"/>
      <c r="K11" s="42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</row>
    <row r="12" spans="1:256" x14ac:dyDescent="0.25">
      <c r="A12" s="36">
        <v>2</v>
      </c>
      <c r="B12" s="309" t="s">
        <v>126</v>
      </c>
      <c r="C12" s="310"/>
      <c r="D12" s="310"/>
      <c r="E12" s="310"/>
      <c r="F12" s="310"/>
      <c r="G12" s="310"/>
      <c r="H12" s="310"/>
      <c r="I12" s="310"/>
      <c r="J12" s="68"/>
      <c r="K12" s="42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</row>
    <row r="13" spans="1:256" x14ac:dyDescent="0.25">
      <c r="A13" s="36">
        <v>3</v>
      </c>
      <c r="B13" s="244" t="s">
        <v>83</v>
      </c>
      <c r="C13" s="311"/>
      <c r="D13" s="311"/>
      <c r="E13" s="311"/>
      <c r="F13" s="311"/>
      <c r="G13" s="311"/>
      <c r="H13" s="311"/>
      <c r="I13" s="312"/>
      <c r="J13" s="103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</row>
    <row r="14" spans="1:256" x14ac:dyDescent="0.25">
      <c r="A14" s="36">
        <v>4</v>
      </c>
      <c r="B14" s="95" t="s">
        <v>124</v>
      </c>
      <c r="C14" s="95" t="s">
        <v>89</v>
      </c>
      <c r="D14" s="95" t="s">
        <v>23</v>
      </c>
      <c r="E14" s="95" t="s">
        <v>27</v>
      </c>
      <c r="F14" s="95"/>
      <c r="G14" s="95"/>
      <c r="H14" s="162">
        <v>14.18</v>
      </c>
      <c r="I14" s="92">
        <f>H14*1*1000</f>
        <v>14180</v>
      </c>
      <c r="J14" s="92">
        <f>I14*1.063*1.079*1.079*1.054</f>
        <v>18496.646458426756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</row>
    <row r="15" spans="1:256" x14ac:dyDescent="0.25">
      <c r="A15" s="36">
        <v>5</v>
      </c>
      <c r="B15" s="165" t="s">
        <v>24</v>
      </c>
      <c r="C15" s="103"/>
      <c r="D15" s="103"/>
      <c r="E15" s="103"/>
      <c r="F15" s="103"/>
      <c r="G15" s="103"/>
      <c r="H15" s="103"/>
      <c r="I15" s="104"/>
      <c r="J15" s="76">
        <f>J14</f>
        <v>18496.646458426756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</row>
    <row r="16" spans="1:256" x14ac:dyDescent="0.25">
      <c r="A16" s="36">
        <v>6</v>
      </c>
      <c r="B16" s="244" t="s">
        <v>37</v>
      </c>
      <c r="C16" s="311"/>
      <c r="D16" s="311"/>
      <c r="E16" s="311"/>
      <c r="F16" s="311"/>
      <c r="G16" s="311"/>
      <c r="H16" s="311"/>
      <c r="I16" s="312"/>
      <c r="J16" s="103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</row>
    <row r="17" spans="1:254" x14ac:dyDescent="0.25">
      <c r="A17" s="36">
        <v>7</v>
      </c>
      <c r="B17" s="244" t="s">
        <v>107</v>
      </c>
      <c r="C17" s="245"/>
      <c r="D17" s="245"/>
      <c r="E17" s="245"/>
      <c r="F17" s="245"/>
      <c r="G17" s="245"/>
      <c r="H17" s="245"/>
      <c r="I17" s="246"/>
      <c r="J17" s="103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</row>
    <row r="18" spans="1:254" ht="60" x14ac:dyDescent="0.25">
      <c r="A18" s="36">
        <v>8</v>
      </c>
      <c r="B18" s="95" t="s">
        <v>125</v>
      </c>
      <c r="C18" s="95" t="s">
        <v>127</v>
      </c>
      <c r="D18" s="95" t="s">
        <v>108</v>
      </c>
      <c r="E18" s="123">
        <v>1</v>
      </c>
      <c r="F18" s="123" t="s">
        <v>84</v>
      </c>
      <c r="G18" s="123"/>
      <c r="H18" s="118">
        <v>59.06</v>
      </c>
      <c r="I18" s="92">
        <f>H18*F18*E18*1000</f>
        <v>115757.59999999999</v>
      </c>
      <c r="J18" s="92">
        <f>I18*1.063*1.079*1.079*1.054</f>
        <v>150996.29069647257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</row>
    <row r="19" spans="1:254" x14ac:dyDescent="0.25">
      <c r="A19" s="36">
        <v>9</v>
      </c>
      <c r="B19" s="166" t="s">
        <v>39</v>
      </c>
      <c r="C19" s="103"/>
      <c r="D19" s="103"/>
      <c r="E19" s="103"/>
      <c r="F19" s="103"/>
      <c r="G19" s="103"/>
      <c r="H19" s="103"/>
      <c r="I19" s="167">
        <f>I18</f>
        <v>115757.59999999999</v>
      </c>
      <c r="J19" s="76">
        <f>J18</f>
        <v>150996.29069647257</v>
      </c>
      <c r="K19" s="163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</row>
    <row r="20" spans="1:254" ht="15.75" customHeight="1" x14ac:dyDescent="0.25">
      <c r="A20" s="36">
        <v>10</v>
      </c>
      <c r="B20" s="313" t="s">
        <v>109</v>
      </c>
      <c r="C20" s="242"/>
      <c r="D20" s="242"/>
      <c r="E20" s="242"/>
      <c r="F20" s="242"/>
      <c r="G20" s="242"/>
      <c r="H20" s="242"/>
      <c r="I20" s="150"/>
      <c r="J20" s="104">
        <f>J15</f>
        <v>18496.646458426756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</row>
    <row r="21" spans="1:254" x14ac:dyDescent="0.25">
      <c r="A21" s="36">
        <v>11</v>
      </c>
      <c r="B21" s="168" t="s">
        <v>40</v>
      </c>
      <c r="C21" s="169"/>
      <c r="D21" s="128"/>
      <c r="E21" s="128"/>
      <c r="F21" s="128"/>
      <c r="G21" s="128"/>
      <c r="H21" s="129"/>
      <c r="I21" s="170"/>
      <c r="J21" s="76">
        <f>J19+J20</f>
        <v>169492.93715489932</v>
      </c>
      <c r="K21" s="163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</row>
    <row r="22" spans="1:254" x14ac:dyDescent="0.25">
      <c r="A22" s="36">
        <v>12</v>
      </c>
      <c r="B22" s="168" t="s">
        <v>85</v>
      </c>
      <c r="C22" s="128"/>
      <c r="D22" s="128"/>
      <c r="E22" s="128"/>
      <c r="F22" s="128"/>
      <c r="G22" s="128"/>
      <c r="H22" s="129"/>
      <c r="I22" s="171"/>
      <c r="J22" s="104">
        <f>J21*0.22</f>
        <v>37288.44617407785</v>
      </c>
      <c r="K22" s="163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</row>
    <row r="23" spans="1:254" x14ac:dyDescent="0.25">
      <c r="A23" s="36">
        <v>13</v>
      </c>
      <c r="B23" s="165" t="s">
        <v>86</v>
      </c>
      <c r="C23" s="103"/>
      <c r="D23" s="103"/>
      <c r="E23" s="103"/>
      <c r="F23" s="103"/>
      <c r="G23" s="103"/>
      <c r="H23" s="103"/>
      <c r="I23" s="172"/>
      <c r="J23" s="76">
        <f>J21+J22</f>
        <v>206781.38332897716</v>
      </c>
      <c r="K23" s="163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</row>
    <row r="24" spans="1:254" ht="15" customHeight="1" x14ac:dyDescent="0.25">
      <c r="A24" s="36">
        <v>14</v>
      </c>
      <c r="B24" s="241" t="s">
        <v>87</v>
      </c>
      <c r="C24" s="242"/>
      <c r="D24" s="242"/>
      <c r="E24" s="242"/>
      <c r="F24" s="242"/>
      <c r="G24" s="242"/>
      <c r="H24" s="243"/>
      <c r="I24" s="104"/>
      <c r="J24" s="104">
        <f>J20*1.22</f>
        <v>22565.908679280641</v>
      </c>
      <c r="K24" s="164"/>
      <c r="L24" s="37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</row>
    <row r="25" spans="1:254" x14ac:dyDescent="0.25">
      <c r="A25" s="39"/>
      <c r="B25" s="38"/>
      <c r="C25" s="38"/>
      <c r="D25" s="38"/>
      <c r="E25" s="38"/>
      <c r="F25" s="38"/>
      <c r="G25" s="38"/>
      <c r="H25" s="38"/>
      <c r="I25" s="38"/>
      <c r="J25" s="37"/>
      <c r="K25" s="163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spans="1:254" x14ac:dyDescent="0.25">
      <c r="A26" s="39"/>
      <c r="B26" s="38"/>
      <c r="C26" s="38"/>
      <c r="D26" s="38"/>
      <c r="E26" s="38"/>
      <c r="F26" s="38"/>
      <c r="G26" s="38"/>
      <c r="H26" s="38"/>
      <c r="I26" s="38"/>
      <c r="J26" s="37"/>
      <c r="K26" s="163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</row>
    <row r="27" spans="1:254" x14ac:dyDescent="0.25">
      <c r="A27" s="39"/>
      <c r="B27" s="38"/>
      <c r="C27" s="38"/>
      <c r="D27" s="38"/>
      <c r="E27" s="38"/>
      <c r="F27" s="38"/>
      <c r="G27" s="38"/>
      <c r="H27" s="38"/>
      <c r="I27" s="38"/>
      <c r="J27" s="37"/>
      <c r="K27" s="163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</row>
    <row r="28" spans="1:254" s="136" customFormat="1" ht="12.75" x14ac:dyDescent="0.2">
      <c r="A28" s="130" t="s">
        <v>63</v>
      </c>
      <c r="B28" s="131" t="s">
        <v>64</v>
      </c>
      <c r="C28" s="132" t="s">
        <v>65</v>
      </c>
      <c r="D28" s="132"/>
      <c r="E28" s="132" t="s">
        <v>18</v>
      </c>
      <c r="F28" s="133"/>
      <c r="G28" s="133"/>
      <c r="H28" s="134"/>
      <c r="I28" s="135"/>
      <c r="J28" s="133"/>
      <c r="K28" s="133"/>
      <c r="L28" s="133"/>
    </row>
    <row r="29" spans="1:254" s="136" customFormat="1" ht="12.75" x14ac:dyDescent="0.2">
      <c r="A29" s="133"/>
      <c r="B29" s="131"/>
      <c r="C29" s="137" t="s">
        <v>66</v>
      </c>
      <c r="D29" s="137"/>
      <c r="E29" s="137"/>
      <c r="F29" s="138"/>
      <c r="G29" s="138"/>
      <c r="H29" s="134"/>
      <c r="I29" s="133"/>
      <c r="J29" s="133"/>
      <c r="K29" s="133"/>
      <c r="L29" s="133"/>
    </row>
    <row r="30" spans="1:254" s="136" customFormat="1" ht="12.75" x14ac:dyDescent="0.2">
      <c r="A30" s="133"/>
      <c r="B30" s="131"/>
      <c r="C30" s="133"/>
      <c r="D30" s="139"/>
      <c r="E30" s="133"/>
      <c r="F30" s="133"/>
      <c r="G30" s="133"/>
      <c r="H30" s="134"/>
      <c r="I30" s="133"/>
      <c r="J30" s="133"/>
      <c r="K30" s="133"/>
      <c r="L30" s="133"/>
    </row>
    <row r="31" spans="1:254" s="136" customFormat="1" ht="12.75" x14ac:dyDescent="0.2">
      <c r="A31" s="130" t="s">
        <v>63</v>
      </c>
      <c r="B31" s="131" t="s">
        <v>67</v>
      </c>
      <c r="C31" s="132" t="s">
        <v>88</v>
      </c>
      <c r="D31" s="132"/>
      <c r="E31" s="132" t="s">
        <v>68</v>
      </c>
      <c r="F31" s="133"/>
      <c r="G31" s="133"/>
      <c r="H31" s="134"/>
      <c r="I31" s="133"/>
      <c r="J31" s="133"/>
      <c r="K31" s="133"/>
      <c r="L31" s="133"/>
    </row>
    <row r="32" spans="1:254" s="136" customFormat="1" ht="12.75" x14ac:dyDescent="0.2">
      <c r="A32" s="133"/>
      <c r="B32" s="133"/>
      <c r="C32" s="137" t="s">
        <v>66</v>
      </c>
      <c r="D32" s="137"/>
      <c r="E32" s="137"/>
      <c r="F32" s="138"/>
      <c r="G32" s="138"/>
      <c r="H32" s="134"/>
      <c r="I32" s="133"/>
      <c r="J32" s="133"/>
      <c r="K32" s="133"/>
      <c r="L32" s="133"/>
    </row>
    <row r="33" spans="1:254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</row>
    <row r="34" spans="1:254" x14ac:dyDescent="0.25">
      <c r="A34" s="40"/>
      <c r="B34" s="41"/>
      <c r="C34" s="41"/>
      <c r="D34" s="41"/>
      <c r="E34" s="41"/>
      <c r="F34" s="41"/>
      <c r="G34" s="41"/>
      <c r="H34" s="41"/>
      <c r="I34" s="41"/>
      <c r="J34" s="42"/>
      <c r="K34" s="42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</row>
    <row r="35" spans="1:254" x14ac:dyDescent="0.25">
      <c r="A35" s="39"/>
      <c r="B35" s="38"/>
      <c r="C35" s="38"/>
      <c r="D35" s="38"/>
      <c r="E35" s="38"/>
      <c r="F35" s="38"/>
      <c r="G35" s="38"/>
      <c r="H35" s="38"/>
      <c r="I35" s="38"/>
      <c r="J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</row>
    <row r="36" spans="1:254" x14ac:dyDescent="0.25">
      <c r="A36" s="39"/>
      <c r="B36" s="38"/>
      <c r="C36" s="38"/>
      <c r="D36" s="38"/>
      <c r="E36" s="38"/>
      <c r="F36" s="38"/>
      <c r="G36" s="38"/>
      <c r="H36" s="38"/>
      <c r="I36" s="38"/>
      <c r="J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</row>
    <row r="37" spans="1:254" x14ac:dyDescent="0.25">
      <c r="A37" s="39"/>
      <c r="B37" s="38"/>
      <c r="C37" s="38"/>
      <c r="D37" s="38"/>
      <c r="E37" s="38"/>
      <c r="F37" s="38"/>
      <c r="G37" s="38"/>
      <c r="H37" s="38"/>
      <c r="I37" s="38"/>
      <c r="J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</row>
    <row r="38" spans="1:254" x14ac:dyDescent="0.25">
      <c r="A38" s="39"/>
      <c r="B38" s="38"/>
      <c r="C38" s="38"/>
      <c r="D38" s="38"/>
      <c r="E38" s="38"/>
      <c r="F38" s="38"/>
      <c r="G38" s="38"/>
      <c r="H38" s="38"/>
      <c r="I38" s="38"/>
      <c r="J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</row>
    <row r="39" spans="1:254" x14ac:dyDescent="0.25">
      <c r="A39" s="39"/>
      <c r="B39" s="38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</row>
    <row r="40" spans="1:254" x14ac:dyDescent="0.25">
      <c r="A40" s="39"/>
      <c r="B40" s="38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</row>
    <row r="41" spans="1:254" x14ac:dyDescent="0.25">
      <c r="A41" s="39"/>
      <c r="B41" s="38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</row>
    <row r="42" spans="1:254" x14ac:dyDescent="0.25">
      <c r="A42" s="39"/>
      <c r="B42" s="38"/>
      <c r="C42" s="38"/>
      <c r="D42" s="38"/>
      <c r="E42" s="38"/>
      <c r="F42" s="38"/>
      <c r="G42" s="38"/>
      <c r="H42" s="38"/>
      <c r="I42" s="38"/>
      <c r="J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</row>
    <row r="43" spans="1:254" x14ac:dyDescent="0.25">
      <c r="A43" s="39"/>
      <c r="B43" s="38"/>
      <c r="C43" s="38"/>
      <c r="D43" s="38"/>
      <c r="E43" s="38"/>
      <c r="F43" s="38"/>
      <c r="G43" s="38"/>
      <c r="H43" s="38"/>
      <c r="I43" s="38"/>
      <c r="J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</row>
    <row r="44" spans="1:254" x14ac:dyDescent="0.25">
      <c r="A44" s="39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</row>
    <row r="45" spans="1:254" x14ac:dyDescent="0.25">
      <c r="A45" s="39"/>
      <c r="B45" s="38"/>
      <c r="C45" s="38"/>
      <c r="D45" s="38"/>
      <c r="E45" s="38"/>
      <c r="F45" s="38"/>
      <c r="G45" s="38"/>
      <c r="H45" s="38"/>
      <c r="I45" s="38"/>
      <c r="J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</row>
    <row r="46" spans="1:254" x14ac:dyDescent="0.25">
      <c r="A46" s="39"/>
      <c r="B46" s="38"/>
      <c r="C46" s="38"/>
      <c r="D46" s="38"/>
      <c r="E46" s="38"/>
      <c r="F46" s="38"/>
      <c r="G46" s="38"/>
      <c r="H46" s="38"/>
      <c r="I46" s="38"/>
      <c r="J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</row>
    <row r="47" spans="1:254" x14ac:dyDescent="0.25">
      <c r="A47" s="39"/>
      <c r="B47" s="38"/>
      <c r="C47" s="38"/>
      <c r="D47" s="38"/>
      <c r="E47" s="38"/>
      <c r="F47" s="38"/>
      <c r="G47" s="38"/>
      <c r="H47" s="38"/>
      <c r="I47" s="38"/>
      <c r="J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</row>
    <row r="48" spans="1:254" x14ac:dyDescent="0.25">
      <c r="A48" s="43"/>
    </row>
    <row r="49" spans="1:1" x14ac:dyDescent="0.25">
      <c r="A49" s="43"/>
    </row>
    <row r="50" spans="1:1" x14ac:dyDescent="0.25">
      <c r="A50" s="43"/>
    </row>
    <row r="51" spans="1:1" x14ac:dyDescent="0.25">
      <c r="A51" s="43"/>
    </row>
    <row r="52" spans="1:1" x14ac:dyDescent="0.25">
      <c r="A52" s="43"/>
    </row>
    <row r="53" spans="1:1" x14ac:dyDescent="0.25">
      <c r="A53" s="43"/>
    </row>
    <row r="54" spans="1:1" x14ac:dyDescent="0.25">
      <c r="A54" s="43"/>
    </row>
    <row r="55" spans="1:1" x14ac:dyDescent="0.25">
      <c r="A55" s="43"/>
    </row>
    <row r="56" spans="1:1" x14ac:dyDescent="0.25">
      <c r="A56" s="43"/>
    </row>
    <row r="57" spans="1:1" x14ac:dyDescent="0.25">
      <c r="A57" s="43"/>
    </row>
    <row r="58" spans="1:1" x14ac:dyDescent="0.25">
      <c r="A58" s="43"/>
    </row>
    <row r="59" spans="1:1" x14ac:dyDescent="0.25">
      <c r="A59" s="43"/>
    </row>
    <row r="60" spans="1:1" x14ac:dyDescent="0.25">
      <c r="A60" s="43"/>
    </row>
    <row r="61" spans="1:1" x14ac:dyDescent="0.25">
      <c r="A61" s="43"/>
    </row>
    <row r="62" spans="1:1" x14ac:dyDescent="0.25">
      <c r="A62" s="43"/>
    </row>
  </sheetData>
  <mergeCells count="15">
    <mergeCell ref="A5:J5"/>
    <mergeCell ref="B24:H24"/>
    <mergeCell ref="A1:J1"/>
    <mergeCell ref="A2:J2"/>
    <mergeCell ref="A3:J3"/>
    <mergeCell ref="A4:J4"/>
    <mergeCell ref="A6:J6"/>
    <mergeCell ref="A7:J7"/>
    <mergeCell ref="A8:J8"/>
    <mergeCell ref="B11:J11"/>
    <mergeCell ref="B12:I12"/>
    <mergeCell ref="B13:I13"/>
    <mergeCell ref="B16:I16"/>
    <mergeCell ref="B17:I17"/>
    <mergeCell ref="B20:H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5DAFF"/>
  </sheetPr>
  <dimension ref="A1:M41"/>
  <sheetViews>
    <sheetView topLeftCell="A16" workbookViewId="0">
      <selection activeCell="L25" sqref="L25"/>
    </sheetView>
  </sheetViews>
  <sheetFormatPr defaultRowHeight="12.75" x14ac:dyDescent="0.25"/>
  <cols>
    <col min="1" max="1" width="3.28515625" style="4" bestFit="1" customWidth="1"/>
    <col min="2" max="2" width="28.7109375" style="20" customWidth="1"/>
    <col min="3" max="3" width="26.28515625" style="20" customWidth="1"/>
    <col min="4" max="6" width="16" style="20" customWidth="1"/>
    <col min="7" max="7" width="14.28515625" style="20" customWidth="1"/>
    <col min="8" max="8" width="18.28515625" style="21" customWidth="1"/>
    <col min="9" max="9" width="9.140625" style="4"/>
    <col min="10" max="10" width="16.7109375" style="4" customWidth="1"/>
    <col min="11" max="11" width="9.140625" style="4"/>
    <col min="12" max="12" width="16.42578125" style="4" customWidth="1"/>
    <col min="13" max="13" width="15.85546875" style="4" customWidth="1"/>
    <col min="14" max="14" width="9.140625" style="4"/>
    <col min="15" max="15" width="16.85546875" style="4" customWidth="1"/>
    <col min="16" max="256" width="9.140625" style="4"/>
    <col min="257" max="257" width="3.28515625" style="4" bestFit="1" customWidth="1"/>
    <col min="258" max="258" width="28.7109375" style="4" customWidth="1"/>
    <col min="259" max="259" width="26.28515625" style="4" customWidth="1"/>
    <col min="260" max="262" width="16" style="4" customWidth="1"/>
    <col min="263" max="263" width="14.28515625" style="4" customWidth="1"/>
    <col min="264" max="264" width="18.28515625" style="4" customWidth="1"/>
    <col min="265" max="265" width="9.140625" style="4"/>
    <col min="266" max="266" width="16.7109375" style="4" customWidth="1"/>
    <col min="267" max="267" width="9.140625" style="4"/>
    <col min="268" max="268" width="16.42578125" style="4" customWidth="1"/>
    <col min="269" max="269" width="15.85546875" style="4" customWidth="1"/>
    <col min="270" max="270" width="9.140625" style="4"/>
    <col min="271" max="271" width="16.85546875" style="4" customWidth="1"/>
    <col min="272" max="512" width="9.140625" style="4"/>
    <col min="513" max="513" width="3.28515625" style="4" bestFit="1" customWidth="1"/>
    <col min="514" max="514" width="28.7109375" style="4" customWidth="1"/>
    <col min="515" max="515" width="26.28515625" style="4" customWidth="1"/>
    <col min="516" max="518" width="16" style="4" customWidth="1"/>
    <col min="519" max="519" width="14.28515625" style="4" customWidth="1"/>
    <col min="520" max="520" width="18.28515625" style="4" customWidth="1"/>
    <col min="521" max="521" width="9.140625" style="4"/>
    <col min="522" max="522" width="16.7109375" style="4" customWidth="1"/>
    <col min="523" max="523" width="9.140625" style="4"/>
    <col min="524" max="524" width="16.42578125" style="4" customWidth="1"/>
    <col min="525" max="525" width="15.85546875" style="4" customWidth="1"/>
    <col min="526" max="526" width="9.140625" style="4"/>
    <col min="527" max="527" width="16.85546875" style="4" customWidth="1"/>
    <col min="528" max="768" width="9.140625" style="4"/>
    <col min="769" max="769" width="3.28515625" style="4" bestFit="1" customWidth="1"/>
    <col min="770" max="770" width="28.7109375" style="4" customWidth="1"/>
    <col min="771" max="771" width="26.28515625" style="4" customWidth="1"/>
    <col min="772" max="774" width="16" style="4" customWidth="1"/>
    <col min="775" max="775" width="14.28515625" style="4" customWidth="1"/>
    <col min="776" max="776" width="18.28515625" style="4" customWidth="1"/>
    <col min="777" max="777" width="9.140625" style="4"/>
    <col min="778" max="778" width="16.7109375" style="4" customWidth="1"/>
    <col min="779" max="779" width="9.140625" style="4"/>
    <col min="780" max="780" width="16.42578125" style="4" customWidth="1"/>
    <col min="781" max="781" width="15.85546875" style="4" customWidth="1"/>
    <col min="782" max="782" width="9.140625" style="4"/>
    <col min="783" max="783" width="16.85546875" style="4" customWidth="1"/>
    <col min="784" max="1024" width="9.140625" style="4"/>
    <col min="1025" max="1025" width="3.28515625" style="4" bestFit="1" customWidth="1"/>
    <col min="1026" max="1026" width="28.7109375" style="4" customWidth="1"/>
    <col min="1027" max="1027" width="26.28515625" style="4" customWidth="1"/>
    <col min="1028" max="1030" width="16" style="4" customWidth="1"/>
    <col min="1031" max="1031" width="14.28515625" style="4" customWidth="1"/>
    <col min="1032" max="1032" width="18.28515625" style="4" customWidth="1"/>
    <col min="1033" max="1033" width="9.140625" style="4"/>
    <col min="1034" max="1034" width="16.7109375" style="4" customWidth="1"/>
    <col min="1035" max="1035" width="9.140625" style="4"/>
    <col min="1036" max="1036" width="16.42578125" style="4" customWidth="1"/>
    <col min="1037" max="1037" width="15.85546875" style="4" customWidth="1"/>
    <col min="1038" max="1038" width="9.140625" style="4"/>
    <col min="1039" max="1039" width="16.85546875" style="4" customWidth="1"/>
    <col min="1040" max="1280" width="9.140625" style="4"/>
    <col min="1281" max="1281" width="3.28515625" style="4" bestFit="1" customWidth="1"/>
    <col min="1282" max="1282" width="28.7109375" style="4" customWidth="1"/>
    <col min="1283" max="1283" width="26.28515625" style="4" customWidth="1"/>
    <col min="1284" max="1286" width="16" style="4" customWidth="1"/>
    <col min="1287" max="1287" width="14.28515625" style="4" customWidth="1"/>
    <col min="1288" max="1288" width="18.28515625" style="4" customWidth="1"/>
    <col min="1289" max="1289" width="9.140625" style="4"/>
    <col min="1290" max="1290" width="16.7109375" style="4" customWidth="1"/>
    <col min="1291" max="1291" width="9.140625" style="4"/>
    <col min="1292" max="1292" width="16.42578125" style="4" customWidth="1"/>
    <col min="1293" max="1293" width="15.85546875" style="4" customWidth="1"/>
    <col min="1294" max="1294" width="9.140625" style="4"/>
    <col min="1295" max="1295" width="16.85546875" style="4" customWidth="1"/>
    <col min="1296" max="1536" width="9.140625" style="4"/>
    <col min="1537" max="1537" width="3.28515625" style="4" bestFit="1" customWidth="1"/>
    <col min="1538" max="1538" width="28.7109375" style="4" customWidth="1"/>
    <col min="1539" max="1539" width="26.28515625" style="4" customWidth="1"/>
    <col min="1540" max="1542" width="16" style="4" customWidth="1"/>
    <col min="1543" max="1543" width="14.28515625" style="4" customWidth="1"/>
    <col min="1544" max="1544" width="18.28515625" style="4" customWidth="1"/>
    <col min="1545" max="1545" width="9.140625" style="4"/>
    <col min="1546" max="1546" width="16.7109375" style="4" customWidth="1"/>
    <col min="1547" max="1547" width="9.140625" style="4"/>
    <col min="1548" max="1548" width="16.42578125" style="4" customWidth="1"/>
    <col min="1549" max="1549" width="15.85546875" style="4" customWidth="1"/>
    <col min="1550" max="1550" width="9.140625" style="4"/>
    <col min="1551" max="1551" width="16.85546875" style="4" customWidth="1"/>
    <col min="1552" max="1792" width="9.140625" style="4"/>
    <col min="1793" max="1793" width="3.28515625" style="4" bestFit="1" customWidth="1"/>
    <col min="1794" max="1794" width="28.7109375" style="4" customWidth="1"/>
    <col min="1795" max="1795" width="26.28515625" style="4" customWidth="1"/>
    <col min="1796" max="1798" width="16" style="4" customWidth="1"/>
    <col min="1799" max="1799" width="14.28515625" style="4" customWidth="1"/>
    <col min="1800" max="1800" width="18.28515625" style="4" customWidth="1"/>
    <col min="1801" max="1801" width="9.140625" style="4"/>
    <col min="1802" max="1802" width="16.7109375" style="4" customWidth="1"/>
    <col min="1803" max="1803" width="9.140625" style="4"/>
    <col min="1804" max="1804" width="16.42578125" style="4" customWidth="1"/>
    <col min="1805" max="1805" width="15.85546875" style="4" customWidth="1"/>
    <col min="1806" max="1806" width="9.140625" style="4"/>
    <col min="1807" max="1807" width="16.85546875" style="4" customWidth="1"/>
    <col min="1808" max="2048" width="9.140625" style="4"/>
    <col min="2049" max="2049" width="3.28515625" style="4" bestFit="1" customWidth="1"/>
    <col min="2050" max="2050" width="28.7109375" style="4" customWidth="1"/>
    <col min="2051" max="2051" width="26.28515625" style="4" customWidth="1"/>
    <col min="2052" max="2054" width="16" style="4" customWidth="1"/>
    <col min="2055" max="2055" width="14.28515625" style="4" customWidth="1"/>
    <col min="2056" max="2056" width="18.28515625" style="4" customWidth="1"/>
    <col min="2057" max="2057" width="9.140625" style="4"/>
    <col min="2058" max="2058" width="16.7109375" style="4" customWidth="1"/>
    <col min="2059" max="2059" width="9.140625" style="4"/>
    <col min="2060" max="2060" width="16.42578125" style="4" customWidth="1"/>
    <col min="2061" max="2061" width="15.85546875" style="4" customWidth="1"/>
    <col min="2062" max="2062" width="9.140625" style="4"/>
    <col min="2063" max="2063" width="16.85546875" style="4" customWidth="1"/>
    <col min="2064" max="2304" width="9.140625" style="4"/>
    <col min="2305" max="2305" width="3.28515625" style="4" bestFit="1" customWidth="1"/>
    <col min="2306" max="2306" width="28.7109375" style="4" customWidth="1"/>
    <col min="2307" max="2307" width="26.28515625" style="4" customWidth="1"/>
    <col min="2308" max="2310" width="16" style="4" customWidth="1"/>
    <col min="2311" max="2311" width="14.28515625" style="4" customWidth="1"/>
    <col min="2312" max="2312" width="18.28515625" style="4" customWidth="1"/>
    <col min="2313" max="2313" width="9.140625" style="4"/>
    <col min="2314" max="2314" width="16.7109375" style="4" customWidth="1"/>
    <col min="2315" max="2315" width="9.140625" style="4"/>
    <col min="2316" max="2316" width="16.42578125" style="4" customWidth="1"/>
    <col min="2317" max="2317" width="15.85546875" style="4" customWidth="1"/>
    <col min="2318" max="2318" width="9.140625" style="4"/>
    <col min="2319" max="2319" width="16.85546875" style="4" customWidth="1"/>
    <col min="2320" max="2560" width="9.140625" style="4"/>
    <col min="2561" max="2561" width="3.28515625" style="4" bestFit="1" customWidth="1"/>
    <col min="2562" max="2562" width="28.7109375" style="4" customWidth="1"/>
    <col min="2563" max="2563" width="26.28515625" style="4" customWidth="1"/>
    <col min="2564" max="2566" width="16" style="4" customWidth="1"/>
    <col min="2567" max="2567" width="14.28515625" style="4" customWidth="1"/>
    <col min="2568" max="2568" width="18.28515625" style="4" customWidth="1"/>
    <col min="2569" max="2569" width="9.140625" style="4"/>
    <col min="2570" max="2570" width="16.7109375" style="4" customWidth="1"/>
    <col min="2571" max="2571" width="9.140625" style="4"/>
    <col min="2572" max="2572" width="16.42578125" style="4" customWidth="1"/>
    <col min="2573" max="2573" width="15.85546875" style="4" customWidth="1"/>
    <col min="2574" max="2574" width="9.140625" style="4"/>
    <col min="2575" max="2575" width="16.85546875" style="4" customWidth="1"/>
    <col min="2576" max="2816" width="9.140625" style="4"/>
    <col min="2817" max="2817" width="3.28515625" style="4" bestFit="1" customWidth="1"/>
    <col min="2818" max="2818" width="28.7109375" style="4" customWidth="1"/>
    <col min="2819" max="2819" width="26.28515625" style="4" customWidth="1"/>
    <col min="2820" max="2822" width="16" style="4" customWidth="1"/>
    <col min="2823" max="2823" width="14.28515625" style="4" customWidth="1"/>
    <col min="2824" max="2824" width="18.28515625" style="4" customWidth="1"/>
    <col min="2825" max="2825" width="9.140625" style="4"/>
    <col min="2826" max="2826" width="16.7109375" style="4" customWidth="1"/>
    <col min="2827" max="2827" width="9.140625" style="4"/>
    <col min="2828" max="2828" width="16.42578125" style="4" customWidth="1"/>
    <col min="2829" max="2829" width="15.85546875" style="4" customWidth="1"/>
    <col min="2830" max="2830" width="9.140625" style="4"/>
    <col min="2831" max="2831" width="16.85546875" style="4" customWidth="1"/>
    <col min="2832" max="3072" width="9.140625" style="4"/>
    <col min="3073" max="3073" width="3.28515625" style="4" bestFit="1" customWidth="1"/>
    <col min="3074" max="3074" width="28.7109375" style="4" customWidth="1"/>
    <col min="3075" max="3075" width="26.28515625" style="4" customWidth="1"/>
    <col min="3076" max="3078" width="16" style="4" customWidth="1"/>
    <col min="3079" max="3079" width="14.28515625" style="4" customWidth="1"/>
    <col min="3080" max="3080" width="18.28515625" style="4" customWidth="1"/>
    <col min="3081" max="3081" width="9.140625" style="4"/>
    <col min="3082" max="3082" width="16.7109375" style="4" customWidth="1"/>
    <col min="3083" max="3083" width="9.140625" style="4"/>
    <col min="3084" max="3084" width="16.42578125" style="4" customWidth="1"/>
    <col min="3085" max="3085" width="15.85546875" style="4" customWidth="1"/>
    <col min="3086" max="3086" width="9.140625" style="4"/>
    <col min="3087" max="3087" width="16.85546875" style="4" customWidth="1"/>
    <col min="3088" max="3328" width="9.140625" style="4"/>
    <col min="3329" max="3329" width="3.28515625" style="4" bestFit="1" customWidth="1"/>
    <col min="3330" max="3330" width="28.7109375" style="4" customWidth="1"/>
    <col min="3331" max="3331" width="26.28515625" style="4" customWidth="1"/>
    <col min="3332" max="3334" width="16" style="4" customWidth="1"/>
    <col min="3335" max="3335" width="14.28515625" style="4" customWidth="1"/>
    <col min="3336" max="3336" width="18.28515625" style="4" customWidth="1"/>
    <col min="3337" max="3337" width="9.140625" style="4"/>
    <col min="3338" max="3338" width="16.7109375" style="4" customWidth="1"/>
    <col min="3339" max="3339" width="9.140625" style="4"/>
    <col min="3340" max="3340" width="16.42578125" style="4" customWidth="1"/>
    <col min="3341" max="3341" width="15.85546875" style="4" customWidth="1"/>
    <col min="3342" max="3342" width="9.140625" style="4"/>
    <col min="3343" max="3343" width="16.85546875" style="4" customWidth="1"/>
    <col min="3344" max="3584" width="9.140625" style="4"/>
    <col min="3585" max="3585" width="3.28515625" style="4" bestFit="1" customWidth="1"/>
    <col min="3586" max="3586" width="28.7109375" style="4" customWidth="1"/>
    <col min="3587" max="3587" width="26.28515625" style="4" customWidth="1"/>
    <col min="3588" max="3590" width="16" style="4" customWidth="1"/>
    <col min="3591" max="3591" width="14.28515625" style="4" customWidth="1"/>
    <col min="3592" max="3592" width="18.28515625" style="4" customWidth="1"/>
    <col min="3593" max="3593" width="9.140625" style="4"/>
    <col min="3594" max="3594" width="16.7109375" style="4" customWidth="1"/>
    <col min="3595" max="3595" width="9.140625" style="4"/>
    <col min="3596" max="3596" width="16.42578125" style="4" customWidth="1"/>
    <col min="3597" max="3597" width="15.85546875" style="4" customWidth="1"/>
    <col min="3598" max="3598" width="9.140625" style="4"/>
    <col min="3599" max="3599" width="16.85546875" style="4" customWidth="1"/>
    <col min="3600" max="3840" width="9.140625" style="4"/>
    <col min="3841" max="3841" width="3.28515625" style="4" bestFit="1" customWidth="1"/>
    <col min="3842" max="3842" width="28.7109375" style="4" customWidth="1"/>
    <col min="3843" max="3843" width="26.28515625" style="4" customWidth="1"/>
    <col min="3844" max="3846" width="16" style="4" customWidth="1"/>
    <col min="3847" max="3847" width="14.28515625" style="4" customWidth="1"/>
    <col min="3848" max="3848" width="18.28515625" style="4" customWidth="1"/>
    <col min="3849" max="3849" width="9.140625" style="4"/>
    <col min="3850" max="3850" width="16.7109375" style="4" customWidth="1"/>
    <col min="3851" max="3851" width="9.140625" style="4"/>
    <col min="3852" max="3852" width="16.42578125" style="4" customWidth="1"/>
    <col min="3853" max="3853" width="15.85546875" style="4" customWidth="1"/>
    <col min="3854" max="3854" width="9.140625" style="4"/>
    <col min="3855" max="3855" width="16.85546875" style="4" customWidth="1"/>
    <col min="3856" max="4096" width="9.140625" style="4"/>
    <col min="4097" max="4097" width="3.28515625" style="4" bestFit="1" customWidth="1"/>
    <col min="4098" max="4098" width="28.7109375" style="4" customWidth="1"/>
    <col min="4099" max="4099" width="26.28515625" style="4" customWidth="1"/>
    <col min="4100" max="4102" width="16" style="4" customWidth="1"/>
    <col min="4103" max="4103" width="14.28515625" style="4" customWidth="1"/>
    <col min="4104" max="4104" width="18.28515625" style="4" customWidth="1"/>
    <col min="4105" max="4105" width="9.140625" style="4"/>
    <col min="4106" max="4106" width="16.7109375" style="4" customWidth="1"/>
    <col min="4107" max="4107" width="9.140625" style="4"/>
    <col min="4108" max="4108" width="16.42578125" style="4" customWidth="1"/>
    <col min="4109" max="4109" width="15.85546875" style="4" customWidth="1"/>
    <col min="4110" max="4110" width="9.140625" style="4"/>
    <col min="4111" max="4111" width="16.85546875" style="4" customWidth="1"/>
    <col min="4112" max="4352" width="9.140625" style="4"/>
    <col min="4353" max="4353" width="3.28515625" style="4" bestFit="1" customWidth="1"/>
    <col min="4354" max="4354" width="28.7109375" style="4" customWidth="1"/>
    <col min="4355" max="4355" width="26.28515625" style="4" customWidth="1"/>
    <col min="4356" max="4358" width="16" style="4" customWidth="1"/>
    <col min="4359" max="4359" width="14.28515625" style="4" customWidth="1"/>
    <col min="4360" max="4360" width="18.28515625" style="4" customWidth="1"/>
    <col min="4361" max="4361" width="9.140625" style="4"/>
    <col min="4362" max="4362" width="16.7109375" style="4" customWidth="1"/>
    <col min="4363" max="4363" width="9.140625" style="4"/>
    <col min="4364" max="4364" width="16.42578125" style="4" customWidth="1"/>
    <col min="4365" max="4365" width="15.85546875" style="4" customWidth="1"/>
    <col min="4366" max="4366" width="9.140625" style="4"/>
    <col min="4367" max="4367" width="16.85546875" style="4" customWidth="1"/>
    <col min="4368" max="4608" width="9.140625" style="4"/>
    <col min="4609" max="4609" width="3.28515625" style="4" bestFit="1" customWidth="1"/>
    <col min="4610" max="4610" width="28.7109375" style="4" customWidth="1"/>
    <col min="4611" max="4611" width="26.28515625" style="4" customWidth="1"/>
    <col min="4612" max="4614" width="16" style="4" customWidth="1"/>
    <col min="4615" max="4615" width="14.28515625" style="4" customWidth="1"/>
    <col min="4616" max="4616" width="18.28515625" style="4" customWidth="1"/>
    <col min="4617" max="4617" width="9.140625" style="4"/>
    <col min="4618" max="4618" width="16.7109375" style="4" customWidth="1"/>
    <col min="4619" max="4619" width="9.140625" style="4"/>
    <col min="4620" max="4620" width="16.42578125" style="4" customWidth="1"/>
    <col min="4621" max="4621" width="15.85546875" style="4" customWidth="1"/>
    <col min="4622" max="4622" width="9.140625" style="4"/>
    <col min="4623" max="4623" width="16.85546875" style="4" customWidth="1"/>
    <col min="4624" max="4864" width="9.140625" style="4"/>
    <col min="4865" max="4865" width="3.28515625" style="4" bestFit="1" customWidth="1"/>
    <col min="4866" max="4866" width="28.7109375" style="4" customWidth="1"/>
    <col min="4867" max="4867" width="26.28515625" style="4" customWidth="1"/>
    <col min="4868" max="4870" width="16" style="4" customWidth="1"/>
    <col min="4871" max="4871" width="14.28515625" style="4" customWidth="1"/>
    <col min="4872" max="4872" width="18.28515625" style="4" customWidth="1"/>
    <col min="4873" max="4873" width="9.140625" style="4"/>
    <col min="4874" max="4874" width="16.7109375" style="4" customWidth="1"/>
    <col min="4875" max="4875" width="9.140625" style="4"/>
    <col min="4876" max="4876" width="16.42578125" style="4" customWidth="1"/>
    <col min="4877" max="4877" width="15.85546875" style="4" customWidth="1"/>
    <col min="4878" max="4878" width="9.140625" style="4"/>
    <col min="4879" max="4879" width="16.85546875" style="4" customWidth="1"/>
    <col min="4880" max="5120" width="9.140625" style="4"/>
    <col min="5121" max="5121" width="3.28515625" style="4" bestFit="1" customWidth="1"/>
    <col min="5122" max="5122" width="28.7109375" style="4" customWidth="1"/>
    <col min="5123" max="5123" width="26.28515625" style="4" customWidth="1"/>
    <col min="5124" max="5126" width="16" style="4" customWidth="1"/>
    <col min="5127" max="5127" width="14.28515625" style="4" customWidth="1"/>
    <col min="5128" max="5128" width="18.28515625" style="4" customWidth="1"/>
    <col min="5129" max="5129" width="9.140625" style="4"/>
    <col min="5130" max="5130" width="16.7109375" style="4" customWidth="1"/>
    <col min="5131" max="5131" width="9.140625" style="4"/>
    <col min="5132" max="5132" width="16.42578125" style="4" customWidth="1"/>
    <col min="5133" max="5133" width="15.85546875" style="4" customWidth="1"/>
    <col min="5134" max="5134" width="9.140625" style="4"/>
    <col min="5135" max="5135" width="16.85546875" style="4" customWidth="1"/>
    <col min="5136" max="5376" width="9.140625" style="4"/>
    <col min="5377" max="5377" width="3.28515625" style="4" bestFit="1" customWidth="1"/>
    <col min="5378" max="5378" width="28.7109375" style="4" customWidth="1"/>
    <col min="5379" max="5379" width="26.28515625" style="4" customWidth="1"/>
    <col min="5380" max="5382" width="16" style="4" customWidth="1"/>
    <col min="5383" max="5383" width="14.28515625" style="4" customWidth="1"/>
    <col min="5384" max="5384" width="18.28515625" style="4" customWidth="1"/>
    <col min="5385" max="5385" width="9.140625" style="4"/>
    <col min="5386" max="5386" width="16.7109375" style="4" customWidth="1"/>
    <col min="5387" max="5387" width="9.140625" style="4"/>
    <col min="5388" max="5388" width="16.42578125" style="4" customWidth="1"/>
    <col min="5389" max="5389" width="15.85546875" style="4" customWidth="1"/>
    <col min="5390" max="5390" width="9.140625" style="4"/>
    <col min="5391" max="5391" width="16.85546875" style="4" customWidth="1"/>
    <col min="5392" max="5632" width="9.140625" style="4"/>
    <col min="5633" max="5633" width="3.28515625" style="4" bestFit="1" customWidth="1"/>
    <col min="5634" max="5634" width="28.7109375" style="4" customWidth="1"/>
    <col min="5635" max="5635" width="26.28515625" style="4" customWidth="1"/>
    <col min="5636" max="5638" width="16" style="4" customWidth="1"/>
    <col min="5639" max="5639" width="14.28515625" style="4" customWidth="1"/>
    <col min="5640" max="5640" width="18.28515625" style="4" customWidth="1"/>
    <col min="5641" max="5641" width="9.140625" style="4"/>
    <col min="5642" max="5642" width="16.7109375" style="4" customWidth="1"/>
    <col min="5643" max="5643" width="9.140625" style="4"/>
    <col min="5644" max="5644" width="16.42578125" style="4" customWidth="1"/>
    <col min="5645" max="5645" width="15.85546875" style="4" customWidth="1"/>
    <col min="5646" max="5646" width="9.140625" style="4"/>
    <col min="5647" max="5647" width="16.85546875" style="4" customWidth="1"/>
    <col min="5648" max="5888" width="9.140625" style="4"/>
    <col min="5889" max="5889" width="3.28515625" style="4" bestFit="1" customWidth="1"/>
    <col min="5890" max="5890" width="28.7109375" style="4" customWidth="1"/>
    <col min="5891" max="5891" width="26.28515625" style="4" customWidth="1"/>
    <col min="5892" max="5894" width="16" style="4" customWidth="1"/>
    <col min="5895" max="5895" width="14.28515625" style="4" customWidth="1"/>
    <col min="5896" max="5896" width="18.28515625" style="4" customWidth="1"/>
    <col min="5897" max="5897" width="9.140625" style="4"/>
    <col min="5898" max="5898" width="16.7109375" style="4" customWidth="1"/>
    <col min="5899" max="5899" width="9.140625" style="4"/>
    <col min="5900" max="5900" width="16.42578125" style="4" customWidth="1"/>
    <col min="5901" max="5901" width="15.85546875" style="4" customWidth="1"/>
    <col min="5902" max="5902" width="9.140625" style="4"/>
    <col min="5903" max="5903" width="16.85546875" style="4" customWidth="1"/>
    <col min="5904" max="6144" width="9.140625" style="4"/>
    <col min="6145" max="6145" width="3.28515625" style="4" bestFit="1" customWidth="1"/>
    <col min="6146" max="6146" width="28.7109375" style="4" customWidth="1"/>
    <col min="6147" max="6147" width="26.28515625" style="4" customWidth="1"/>
    <col min="6148" max="6150" width="16" style="4" customWidth="1"/>
    <col min="6151" max="6151" width="14.28515625" style="4" customWidth="1"/>
    <col min="6152" max="6152" width="18.28515625" style="4" customWidth="1"/>
    <col min="6153" max="6153" width="9.140625" style="4"/>
    <col min="6154" max="6154" width="16.7109375" style="4" customWidth="1"/>
    <col min="6155" max="6155" width="9.140625" style="4"/>
    <col min="6156" max="6156" width="16.42578125" style="4" customWidth="1"/>
    <col min="6157" max="6157" width="15.85546875" style="4" customWidth="1"/>
    <col min="6158" max="6158" width="9.140625" style="4"/>
    <col min="6159" max="6159" width="16.85546875" style="4" customWidth="1"/>
    <col min="6160" max="6400" width="9.140625" style="4"/>
    <col min="6401" max="6401" width="3.28515625" style="4" bestFit="1" customWidth="1"/>
    <col min="6402" max="6402" width="28.7109375" style="4" customWidth="1"/>
    <col min="6403" max="6403" width="26.28515625" style="4" customWidth="1"/>
    <col min="6404" max="6406" width="16" style="4" customWidth="1"/>
    <col min="6407" max="6407" width="14.28515625" style="4" customWidth="1"/>
    <col min="6408" max="6408" width="18.28515625" style="4" customWidth="1"/>
    <col min="6409" max="6409" width="9.140625" style="4"/>
    <col min="6410" max="6410" width="16.7109375" style="4" customWidth="1"/>
    <col min="6411" max="6411" width="9.140625" style="4"/>
    <col min="6412" max="6412" width="16.42578125" style="4" customWidth="1"/>
    <col min="6413" max="6413" width="15.85546875" style="4" customWidth="1"/>
    <col min="6414" max="6414" width="9.140625" style="4"/>
    <col min="6415" max="6415" width="16.85546875" style="4" customWidth="1"/>
    <col min="6416" max="6656" width="9.140625" style="4"/>
    <col min="6657" max="6657" width="3.28515625" style="4" bestFit="1" customWidth="1"/>
    <col min="6658" max="6658" width="28.7109375" style="4" customWidth="1"/>
    <col min="6659" max="6659" width="26.28515625" style="4" customWidth="1"/>
    <col min="6660" max="6662" width="16" style="4" customWidth="1"/>
    <col min="6663" max="6663" width="14.28515625" style="4" customWidth="1"/>
    <col min="6664" max="6664" width="18.28515625" style="4" customWidth="1"/>
    <col min="6665" max="6665" width="9.140625" style="4"/>
    <col min="6666" max="6666" width="16.7109375" style="4" customWidth="1"/>
    <col min="6667" max="6667" width="9.140625" style="4"/>
    <col min="6668" max="6668" width="16.42578125" style="4" customWidth="1"/>
    <col min="6669" max="6669" width="15.85546875" style="4" customWidth="1"/>
    <col min="6670" max="6670" width="9.140625" style="4"/>
    <col min="6671" max="6671" width="16.85546875" style="4" customWidth="1"/>
    <col min="6672" max="6912" width="9.140625" style="4"/>
    <col min="6913" max="6913" width="3.28515625" style="4" bestFit="1" customWidth="1"/>
    <col min="6914" max="6914" width="28.7109375" style="4" customWidth="1"/>
    <col min="6915" max="6915" width="26.28515625" style="4" customWidth="1"/>
    <col min="6916" max="6918" width="16" style="4" customWidth="1"/>
    <col min="6919" max="6919" width="14.28515625" style="4" customWidth="1"/>
    <col min="6920" max="6920" width="18.28515625" style="4" customWidth="1"/>
    <col min="6921" max="6921" width="9.140625" style="4"/>
    <col min="6922" max="6922" width="16.7109375" style="4" customWidth="1"/>
    <col min="6923" max="6923" width="9.140625" style="4"/>
    <col min="6924" max="6924" width="16.42578125" style="4" customWidth="1"/>
    <col min="6925" max="6925" width="15.85546875" style="4" customWidth="1"/>
    <col min="6926" max="6926" width="9.140625" style="4"/>
    <col min="6927" max="6927" width="16.85546875" style="4" customWidth="1"/>
    <col min="6928" max="7168" width="9.140625" style="4"/>
    <col min="7169" max="7169" width="3.28515625" style="4" bestFit="1" customWidth="1"/>
    <col min="7170" max="7170" width="28.7109375" style="4" customWidth="1"/>
    <col min="7171" max="7171" width="26.28515625" style="4" customWidth="1"/>
    <col min="7172" max="7174" width="16" style="4" customWidth="1"/>
    <col min="7175" max="7175" width="14.28515625" style="4" customWidth="1"/>
    <col min="7176" max="7176" width="18.28515625" style="4" customWidth="1"/>
    <col min="7177" max="7177" width="9.140625" style="4"/>
    <col min="7178" max="7178" width="16.7109375" style="4" customWidth="1"/>
    <col min="7179" max="7179" width="9.140625" style="4"/>
    <col min="7180" max="7180" width="16.42578125" style="4" customWidth="1"/>
    <col min="7181" max="7181" width="15.85546875" style="4" customWidth="1"/>
    <col min="7182" max="7182" width="9.140625" style="4"/>
    <col min="7183" max="7183" width="16.85546875" style="4" customWidth="1"/>
    <col min="7184" max="7424" width="9.140625" style="4"/>
    <col min="7425" max="7425" width="3.28515625" style="4" bestFit="1" customWidth="1"/>
    <col min="7426" max="7426" width="28.7109375" style="4" customWidth="1"/>
    <col min="7427" max="7427" width="26.28515625" style="4" customWidth="1"/>
    <col min="7428" max="7430" width="16" style="4" customWidth="1"/>
    <col min="7431" max="7431" width="14.28515625" style="4" customWidth="1"/>
    <col min="7432" max="7432" width="18.28515625" style="4" customWidth="1"/>
    <col min="7433" max="7433" width="9.140625" style="4"/>
    <col min="7434" max="7434" width="16.7109375" style="4" customWidth="1"/>
    <col min="7435" max="7435" width="9.140625" style="4"/>
    <col min="7436" max="7436" width="16.42578125" style="4" customWidth="1"/>
    <col min="7437" max="7437" width="15.85546875" style="4" customWidth="1"/>
    <col min="7438" max="7438" width="9.140625" style="4"/>
    <col min="7439" max="7439" width="16.85546875" style="4" customWidth="1"/>
    <col min="7440" max="7680" width="9.140625" style="4"/>
    <col min="7681" max="7681" width="3.28515625" style="4" bestFit="1" customWidth="1"/>
    <col min="7682" max="7682" width="28.7109375" style="4" customWidth="1"/>
    <col min="7683" max="7683" width="26.28515625" style="4" customWidth="1"/>
    <col min="7684" max="7686" width="16" style="4" customWidth="1"/>
    <col min="7687" max="7687" width="14.28515625" style="4" customWidth="1"/>
    <col min="7688" max="7688" width="18.28515625" style="4" customWidth="1"/>
    <col min="7689" max="7689" width="9.140625" style="4"/>
    <col min="7690" max="7690" width="16.7109375" style="4" customWidth="1"/>
    <col min="7691" max="7691" width="9.140625" style="4"/>
    <col min="7692" max="7692" width="16.42578125" style="4" customWidth="1"/>
    <col min="7693" max="7693" width="15.85546875" style="4" customWidth="1"/>
    <col min="7694" max="7694" width="9.140625" style="4"/>
    <col min="7695" max="7695" width="16.85546875" style="4" customWidth="1"/>
    <col min="7696" max="7936" width="9.140625" style="4"/>
    <col min="7937" max="7937" width="3.28515625" style="4" bestFit="1" customWidth="1"/>
    <col min="7938" max="7938" width="28.7109375" style="4" customWidth="1"/>
    <col min="7939" max="7939" width="26.28515625" style="4" customWidth="1"/>
    <col min="7940" max="7942" width="16" style="4" customWidth="1"/>
    <col min="7943" max="7943" width="14.28515625" style="4" customWidth="1"/>
    <col min="7944" max="7944" width="18.28515625" style="4" customWidth="1"/>
    <col min="7945" max="7945" width="9.140625" style="4"/>
    <col min="7946" max="7946" width="16.7109375" style="4" customWidth="1"/>
    <col min="7947" max="7947" width="9.140625" style="4"/>
    <col min="7948" max="7948" width="16.42578125" style="4" customWidth="1"/>
    <col min="7949" max="7949" width="15.85546875" style="4" customWidth="1"/>
    <col min="7950" max="7950" width="9.140625" style="4"/>
    <col min="7951" max="7951" width="16.85546875" style="4" customWidth="1"/>
    <col min="7952" max="8192" width="9.140625" style="4"/>
    <col min="8193" max="8193" width="3.28515625" style="4" bestFit="1" customWidth="1"/>
    <col min="8194" max="8194" width="28.7109375" style="4" customWidth="1"/>
    <col min="8195" max="8195" width="26.28515625" style="4" customWidth="1"/>
    <col min="8196" max="8198" width="16" style="4" customWidth="1"/>
    <col min="8199" max="8199" width="14.28515625" style="4" customWidth="1"/>
    <col min="8200" max="8200" width="18.28515625" style="4" customWidth="1"/>
    <col min="8201" max="8201" width="9.140625" style="4"/>
    <col min="8202" max="8202" width="16.7109375" style="4" customWidth="1"/>
    <col min="8203" max="8203" width="9.140625" style="4"/>
    <col min="8204" max="8204" width="16.42578125" style="4" customWidth="1"/>
    <col min="8205" max="8205" width="15.85546875" style="4" customWidth="1"/>
    <col min="8206" max="8206" width="9.140625" style="4"/>
    <col min="8207" max="8207" width="16.85546875" style="4" customWidth="1"/>
    <col min="8208" max="8448" width="9.140625" style="4"/>
    <col min="8449" max="8449" width="3.28515625" style="4" bestFit="1" customWidth="1"/>
    <col min="8450" max="8450" width="28.7109375" style="4" customWidth="1"/>
    <col min="8451" max="8451" width="26.28515625" style="4" customWidth="1"/>
    <col min="8452" max="8454" width="16" style="4" customWidth="1"/>
    <col min="8455" max="8455" width="14.28515625" style="4" customWidth="1"/>
    <col min="8456" max="8456" width="18.28515625" style="4" customWidth="1"/>
    <col min="8457" max="8457" width="9.140625" style="4"/>
    <col min="8458" max="8458" width="16.7109375" style="4" customWidth="1"/>
    <col min="8459" max="8459" width="9.140625" style="4"/>
    <col min="8460" max="8460" width="16.42578125" style="4" customWidth="1"/>
    <col min="8461" max="8461" width="15.85546875" style="4" customWidth="1"/>
    <col min="8462" max="8462" width="9.140625" style="4"/>
    <col min="8463" max="8463" width="16.85546875" style="4" customWidth="1"/>
    <col min="8464" max="8704" width="9.140625" style="4"/>
    <col min="8705" max="8705" width="3.28515625" style="4" bestFit="1" customWidth="1"/>
    <col min="8706" max="8706" width="28.7109375" style="4" customWidth="1"/>
    <col min="8707" max="8707" width="26.28515625" style="4" customWidth="1"/>
    <col min="8708" max="8710" width="16" style="4" customWidth="1"/>
    <col min="8711" max="8711" width="14.28515625" style="4" customWidth="1"/>
    <col min="8712" max="8712" width="18.28515625" style="4" customWidth="1"/>
    <col min="8713" max="8713" width="9.140625" style="4"/>
    <col min="8714" max="8714" width="16.7109375" style="4" customWidth="1"/>
    <col min="8715" max="8715" width="9.140625" style="4"/>
    <col min="8716" max="8716" width="16.42578125" style="4" customWidth="1"/>
    <col min="8717" max="8717" width="15.85546875" style="4" customWidth="1"/>
    <col min="8718" max="8718" width="9.140625" style="4"/>
    <col min="8719" max="8719" width="16.85546875" style="4" customWidth="1"/>
    <col min="8720" max="8960" width="9.140625" style="4"/>
    <col min="8961" max="8961" width="3.28515625" style="4" bestFit="1" customWidth="1"/>
    <col min="8962" max="8962" width="28.7109375" style="4" customWidth="1"/>
    <col min="8963" max="8963" width="26.28515625" style="4" customWidth="1"/>
    <col min="8964" max="8966" width="16" style="4" customWidth="1"/>
    <col min="8967" max="8967" width="14.28515625" style="4" customWidth="1"/>
    <col min="8968" max="8968" width="18.28515625" style="4" customWidth="1"/>
    <col min="8969" max="8969" width="9.140625" style="4"/>
    <col min="8970" max="8970" width="16.7109375" style="4" customWidth="1"/>
    <col min="8971" max="8971" width="9.140625" style="4"/>
    <col min="8972" max="8972" width="16.42578125" style="4" customWidth="1"/>
    <col min="8973" max="8973" width="15.85546875" style="4" customWidth="1"/>
    <col min="8974" max="8974" width="9.140625" style="4"/>
    <col min="8975" max="8975" width="16.85546875" style="4" customWidth="1"/>
    <col min="8976" max="9216" width="9.140625" style="4"/>
    <col min="9217" max="9217" width="3.28515625" style="4" bestFit="1" customWidth="1"/>
    <col min="9218" max="9218" width="28.7109375" style="4" customWidth="1"/>
    <col min="9219" max="9219" width="26.28515625" style="4" customWidth="1"/>
    <col min="9220" max="9222" width="16" style="4" customWidth="1"/>
    <col min="9223" max="9223" width="14.28515625" style="4" customWidth="1"/>
    <col min="9224" max="9224" width="18.28515625" style="4" customWidth="1"/>
    <col min="9225" max="9225" width="9.140625" style="4"/>
    <col min="9226" max="9226" width="16.7109375" style="4" customWidth="1"/>
    <col min="9227" max="9227" width="9.140625" style="4"/>
    <col min="9228" max="9228" width="16.42578125" style="4" customWidth="1"/>
    <col min="9229" max="9229" width="15.85546875" style="4" customWidth="1"/>
    <col min="9230" max="9230" width="9.140625" style="4"/>
    <col min="9231" max="9231" width="16.85546875" style="4" customWidth="1"/>
    <col min="9232" max="9472" width="9.140625" style="4"/>
    <col min="9473" max="9473" width="3.28515625" style="4" bestFit="1" customWidth="1"/>
    <col min="9474" max="9474" width="28.7109375" style="4" customWidth="1"/>
    <col min="9475" max="9475" width="26.28515625" style="4" customWidth="1"/>
    <col min="9476" max="9478" width="16" style="4" customWidth="1"/>
    <col min="9479" max="9479" width="14.28515625" style="4" customWidth="1"/>
    <col min="9480" max="9480" width="18.28515625" style="4" customWidth="1"/>
    <col min="9481" max="9481" width="9.140625" style="4"/>
    <col min="9482" max="9482" width="16.7109375" style="4" customWidth="1"/>
    <col min="9483" max="9483" width="9.140625" style="4"/>
    <col min="9484" max="9484" width="16.42578125" style="4" customWidth="1"/>
    <col min="9485" max="9485" width="15.85546875" style="4" customWidth="1"/>
    <col min="9486" max="9486" width="9.140625" style="4"/>
    <col min="9487" max="9487" width="16.85546875" style="4" customWidth="1"/>
    <col min="9488" max="9728" width="9.140625" style="4"/>
    <col min="9729" max="9729" width="3.28515625" style="4" bestFit="1" customWidth="1"/>
    <col min="9730" max="9730" width="28.7109375" style="4" customWidth="1"/>
    <col min="9731" max="9731" width="26.28515625" style="4" customWidth="1"/>
    <col min="9732" max="9734" width="16" style="4" customWidth="1"/>
    <col min="9735" max="9735" width="14.28515625" style="4" customWidth="1"/>
    <col min="9736" max="9736" width="18.28515625" style="4" customWidth="1"/>
    <col min="9737" max="9737" width="9.140625" style="4"/>
    <col min="9738" max="9738" width="16.7109375" style="4" customWidth="1"/>
    <col min="9739" max="9739" width="9.140625" style="4"/>
    <col min="9740" max="9740" width="16.42578125" style="4" customWidth="1"/>
    <col min="9741" max="9741" width="15.85546875" style="4" customWidth="1"/>
    <col min="9742" max="9742" width="9.140625" style="4"/>
    <col min="9743" max="9743" width="16.85546875" style="4" customWidth="1"/>
    <col min="9744" max="9984" width="9.140625" style="4"/>
    <col min="9985" max="9985" width="3.28515625" style="4" bestFit="1" customWidth="1"/>
    <col min="9986" max="9986" width="28.7109375" style="4" customWidth="1"/>
    <col min="9987" max="9987" width="26.28515625" style="4" customWidth="1"/>
    <col min="9988" max="9990" width="16" style="4" customWidth="1"/>
    <col min="9991" max="9991" width="14.28515625" style="4" customWidth="1"/>
    <col min="9992" max="9992" width="18.28515625" style="4" customWidth="1"/>
    <col min="9993" max="9993" width="9.140625" style="4"/>
    <col min="9994" max="9994" width="16.7109375" style="4" customWidth="1"/>
    <col min="9995" max="9995" width="9.140625" style="4"/>
    <col min="9996" max="9996" width="16.42578125" style="4" customWidth="1"/>
    <col min="9997" max="9997" width="15.85546875" style="4" customWidth="1"/>
    <col min="9998" max="9998" width="9.140625" style="4"/>
    <col min="9999" max="9999" width="16.85546875" style="4" customWidth="1"/>
    <col min="10000" max="10240" width="9.140625" style="4"/>
    <col min="10241" max="10241" width="3.28515625" style="4" bestFit="1" customWidth="1"/>
    <col min="10242" max="10242" width="28.7109375" style="4" customWidth="1"/>
    <col min="10243" max="10243" width="26.28515625" style="4" customWidth="1"/>
    <col min="10244" max="10246" width="16" style="4" customWidth="1"/>
    <col min="10247" max="10247" width="14.28515625" style="4" customWidth="1"/>
    <col min="10248" max="10248" width="18.28515625" style="4" customWidth="1"/>
    <col min="10249" max="10249" width="9.140625" style="4"/>
    <col min="10250" max="10250" width="16.7109375" style="4" customWidth="1"/>
    <col min="10251" max="10251" width="9.140625" style="4"/>
    <col min="10252" max="10252" width="16.42578125" style="4" customWidth="1"/>
    <col min="10253" max="10253" width="15.85546875" style="4" customWidth="1"/>
    <col min="10254" max="10254" width="9.140625" style="4"/>
    <col min="10255" max="10255" width="16.85546875" style="4" customWidth="1"/>
    <col min="10256" max="10496" width="9.140625" style="4"/>
    <col min="10497" max="10497" width="3.28515625" style="4" bestFit="1" customWidth="1"/>
    <col min="10498" max="10498" width="28.7109375" style="4" customWidth="1"/>
    <col min="10499" max="10499" width="26.28515625" style="4" customWidth="1"/>
    <col min="10500" max="10502" width="16" style="4" customWidth="1"/>
    <col min="10503" max="10503" width="14.28515625" style="4" customWidth="1"/>
    <col min="10504" max="10504" width="18.28515625" style="4" customWidth="1"/>
    <col min="10505" max="10505" width="9.140625" style="4"/>
    <col min="10506" max="10506" width="16.7109375" style="4" customWidth="1"/>
    <col min="10507" max="10507" width="9.140625" style="4"/>
    <col min="10508" max="10508" width="16.42578125" style="4" customWidth="1"/>
    <col min="10509" max="10509" width="15.85546875" style="4" customWidth="1"/>
    <col min="10510" max="10510" width="9.140625" style="4"/>
    <col min="10511" max="10511" width="16.85546875" style="4" customWidth="1"/>
    <col min="10512" max="10752" width="9.140625" style="4"/>
    <col min="10753" max="10753" width="3.28515625" style="4" bestFit="1" customWidth="1"/>
    <col min="10754" max="10754" width="28.7109375" style="4" customWidth="1"/>
    <col min="10755" max="10755" width="26.28515625" style="4" customWidth="1"/>
    <col min="10756" max="10758" width="16" style="4" customWidth="1"/>
    <col min="10759" max="10759" width="14.28515625" style="4" customWidth="1"/>
    <col min="10760" max="10760" width="18.28515625" style="4" customWidth="1"/>
    <col min="10761" max="10761" width="9.140625" style="4"/>
    <col min="10762" max="10762" width="16.7109375" style="4" customWidth="1"/>
    <col min="10763" max="10763" width="9.140625" style="4"/>
    <col min="10764" max="10764" width="16.42578125" style="4" customWidth="1"/>
    <col min="10765" max="10765" width="15.85546875" style="4" customWidth="1"/>
    <col min="10766" max="10766" width="9.140625" style="4"/>
    <col min="10767" max="10767" width="16.85546875" style="4" customWidth="1"/>
    <col min="10768" max="11008" width="9.140625" style="4"/>
    <col min="11009" max="11009" width="3.28515625" style="4" bestFit="1" customWidth="1"/>
    <col min="11010" max="11010" width="28.7109375" style="4" customWidth="1"/>
    <col min="11011" max="11011" width="26.28515625" style="4" customWidth="1"/>
    <col min="11012" max="11014" width="16" style="4" customWidth="1"/>
    <col min="11015" max="11015" width="14.28515625" style="4" customWidth="1"/>
    <col min="11016" max="11016" width="18.28515625" style="4" customWidth="1"/>
    <col min="11017" max="11017" width="9.140625" style="4"/>
    <col min="11018" max="11018" width="16.7109375" style="4" customWidth="1"/>
    <col min="11019" max="11019" width="9.140625" style="4"/>
    <col min="11020" max="11020" width="16.42578125" style="4" customWidth="1"/>
    <col min="11021" max="11021" width="15.85546875" style="4" customWidth="1"/>
    <col min="11022" max="11022" width="9.140625" style="4"/>
    <col min="11023" max="11023" width="16.85546875" style="4" customWidth="1"/>
    <col min="11024" max="11264" width="9.140625" style="4"/>
    <col min="11265" max="11265" width="3.28515625" style="4" bestFit="1" customWidth="1"/>
    <col min="11266" max="11266" width="28.7109375" style="4" customWidth="1"/>
    <col min="11267" max="11267" width="26.28515625" style="4" customWidth="1"/>
    <col min="11268" max="11270" width="16" style="4" customWidth="1"/>
    <col min="11271" max="11271" width="14.28515625" style="4" customWidth="1"/>
    <col min="11272" max="11272" width="18.28515625" style="4" customWidth="1"/>
    <col min="11273" max="11273" width="9.140625" style="4"/>
    <col min="11274" max="11274" width="16.7109375" style="4" customWidth="1"/>
    <col min="11275" max="11275" width="9.140625" style="4"/>
    <col min="11276" max="11276" width="16.42578125" style="4" customWidth="1"/>
    <col min="11277" max="11277" width="15.85546875" style="4" customWidth="1"/>
    <col min="11278" max="11278" width="9.140625" style="4"/>
    <col min="11279" max="11279" width="16.85546875" style="4" customWidth="1"/>
    <col min="11280" max="11520" width="9.140625" style="4"/>
    <col min="11521" max="11521" width="3.28515625" style="4" bestFit="1" customWidth="1"/>
    <col min="11522" max="11522" width="28.7109375" style="4" customWidth="1"/>
    <col min="11523" max="11523" width="26.28515625" style="4" customWidth="1"/>
    <col min="11524" max="11526" width="16" style="4" customWidth="1"/>
    <col min="11527" max="11527" width="14.28515625" style="4" customWidth="1"/>
    <col min="11528" max="11528" width="18.28515625" style="4" customWidth="1"/>
    <col min="11529" max="11529" width="9.140625" style="4"/>
    <col min="11530" max="11530" width="16.7109375" style="4" customWidth="1"/>
    <col min="11531" max="11531" width="9.140625" style="4"/>
    <col min="11532" max="11532" width="16.42578125" style="4" customWidth="1"/>
    <col min="11533" max="11533" width="15.85546875" style="4" customWidth="1"/>
    <col min="11534" max="11534" width="9.140625" style="4"/>
    <col min="11535" max="11535" width="16.85546875" style="4" customWidth="1"/>
    <col min="11536" max="11776" width="9.140625" style="4"/>
    <col min="11777" max="11777" width="3.28515625" style="4" bestFit="1" customWidth="1"/>
    <col min="11778" max="11778" width="28.7109375" style="4" customWidth="1"/>
    <col min="11779" max="11779" width="26.28515625" style="4" customWidth="1"/>
    <col min="11780" max="11782" width="16" style="4" customWidth="1"/>
    <col min="11783" max="11783" width="14.28515625" style="4" customWidth="1"/>
    <col min="11784" max="11784" width="18.28515625" style="4" customWidth="1"/>
    <col min="11785" max="11785" width="9.140625" style="4"/>
    <col min="11786" max="11786" width="16.7109375" style="4" customWidth="1"/>
    <col min="11787" max="11787" width="9.140625" style="4"/>
    <col min="11788" max="11788" width="16.42578125" style="4" customWidth="1"/>
    <col min="11789" max="11789" width="15.85546875" style="4" customWidth="1"/>
    <col min="11790" max="11790" width="9.140625" style="4"/>
    <col min="11791" max="11791" width="16.85546875" style="4" customWidth="1"/>
    <col min="11792" max="12032" width="9.140625" style="4"/>
    <col min="12033" max="12033" width="3.28515625" style="4" bestFit="1" customWidth="1"/>
    <col min="12034" max="12034" width="28.7109375" style="4" customWidth="1"/>
    <col min="12035" max="12035" width="26.28515625" style="4" customWidth="1"/>
    <col min="12036" max="12038" width="16" style="4" customWidth="1"/>
    <col min="12039" max="12039" width="14.28515625" style="4" customWidth="1"/>
    <col min="12040" max="12040" width="18.28515625" style="4" customWidth="1"/>
    <col min="12041" max="12041" width="9.140625" style="4"/>
    <col min="12042" max="12042" width="16.7109375" style="4" customWidth="1"/>
    <col min="12043" max="12043" width="9.140625" style="4"/>
    <col min="12044" max="12044" width="16.42578125" style="4" customWidth="1"/>
    <col min="12045" max="12045" width="15.85546875" style="4" customWidth="1"/>
    <col min="12046" max="12046" width="9.140625" style="4"/>
    <col min="12047" max="12047" width="16.85546875" style="4" customWidth="1"/>
    <col min="12048" max="12288" width="9.140625" style="4"/>
    <col min="12289" max="12289" width="3.28515625" style="4" bestFit="1" customWidth="1"/>
    <col min="12290" max="12290" width="28.7109375" style="4" customWidth="1"/>
    <col min="12291" max="12291" width="26.28515625" style="4" customWidth="1"/>
    <col min="12292" max="12294" width="16" style="4" customWidth="1"/>
    <col min="12295" max="12295" width="14.28515625" style="4" customWidth="1"/>
    <col min="12296" max="12296" width="18.28515625" style="4" customWidth="1"/>
    <col min="12297" max="12297" width="9.140625" style="4"/>
    <col min="12298" max="12298" width="16.7109375" style="4" customWidth="1"/>
    <col min="12299" max="12299" width="9.140625" style="4"/>
    <col min="12300" max="12300" width="16.42578125" style="4" customWidth="1"/>
    <col min="12301" max="12301" width="15.85546875" style="4" customWidth="1"/>
    <col min="12302" max="12302" width="9.140625" style="4"/>
    <col min="12303" max="12303" width="16.85546875" style="4" customWidth="1"/>
    <col min="12304" max="12544" width="9.140625" style="4"/>
    <col min="12545" max="12545" width="3.28515625" style="4" bestFit="1" customWidth="1"/>
    <col min="12546" max="12546" width="28.7109375" style="4" customWidth="1"/>
    <col min="12547" max="12547" width="26.28515625" style="4" customWidth="1"/>
    <col min="12548" max="12550" width="16" style="4" customWidth="1"/>
    <col min="12551" max="12551" width="14.28515625" style="4" customWidth="1"/>
    <col min="12552" max="12552" width="18.28515625" style="4" customWidth="1"/>
    <col min="12553" max="12553" width="9.140625" style="4"/>
    <col min="12554" max="12554" width="16.7109375" style="4" customWidth="1"/>
    <col min="12555" max="12555" width="9.140625" style="4"/>
    <col min="12556" max="12556" width="16.42578125" style="4" customWidth="1"/>
    <col min="12557" max="12557" width="15.85546875" style="4" customWidth="1"/>
    <col min="12558" max="12558" width="9.140625" style="4"/>
    <col min="12559" max="12559" width="16.85546875" style="4" customWidth="1"/>
    <col min="12560" max="12800" width="9.140625" style="4"/>
    <col min="12801" max="12801" width="3.28515625" style="4" bestFit="1" customWidth="1"/>
    <col min="12802" max="12802" width="28.7109375" style="4" customWidth="1"/>
    <col min="12803" max="12803" width="26.28515625" style="4" customWidth="1"/>
    <col min="12804" max="12806" width="16" style="4" customWidth="1"/>
    <col min="12807" max="12807" width="14.28515625" style="4" customWidth="1"/>
    <col min="12808" max="12808" width="18.28515625" style="4" customWidth="1"/>
    <col min="12809" max="12809" width="9.140625" style="4"/>
    <col min="12810" max="12810" width="16.7109375" style="4" customWidth="1"/>
    <col min="12811" max="12811" width="9.140625" style="4"/>
    <col min="12812" max="12812" width="16.42578125" style="4" customWidth="1"/>
    <col min="12813" max="12813" width="15.85546875" style="4" customWidth="1"/>
    <col min="12814" max="12814" width="9.140625" style="4"/>
    <col min="12815" max="12815" width="16.85546875" style="4" customWidth="1"/>
    <col min="12816" max="13056" width="9.140625" style="4"/>
    <col min="13057" max="13057" width="3.28515625" style="4" bestFit="1" customWidth="1"/>
    <col min="13058" max="13058" width="28.7109375" style="4" customWidth="1"/>
    <col min="13059" max="13059" width="26.28515625" style="4" customWidth="1"/>
    <col min="13060" max="13062" width="16" style="4" customWidth="1"/>
    <col min="13063" max="13063" width="14.28515625" style="4" customWidth="1"/>
    <col min="13064" max="13064" width="18.28515625" style="4" customWidth="1"/>
    <col min="13065" max="13065" width="9.140625" style="4"/>
    <col min="13066" max="13066" width="16.7109375" style="4" customWidth="1"/>
    <col min="13067" max="13067" width="9.140625" style="4"/>
    <col min="13068" max="13068" width="16.42578125" style="4" customWidth="1"/>
    <col min="13069" max="13069" width="15.85546875" style="4" customWidth="1"/>
    <col min="13070" max="13070" width="9.140625" style="4"/>
    <col min="13071" max="13071" width="16.85546875" style="4" customWidth="1"/>
    <col min="13072" max="13312" width="9.140625" style="4"/>
    <col min="13313" max="13313" width="3.28515625" style="4" bestFit="1" customWidth="1"/>
    <col min="13314" max="13314" width="28.7109375" style="4" customWidth="1"/>
    <col min="13315" max="13315" width="26.28515625" style="4" customWidth="1"/>
    <col min="13316" max="13318" width="16" style="4" customWidth="1"/>
    <col min="13319" max="13319" width="14.28515625" style="4" customWidth="1"/>
    <col min="13320" max="13320" width="18.28515625" style="4" customWidth="1"/>
    <col min="13321" max="13321" width="9.140625" style="4"/>
    <col min="13322" max="13322" width="16.7109375" style="4" customWidth="1"/>
    <col min="13323" max="13323" width="9.140625" style="4"/>
    <col min="13324" max="13324" width="16.42578125" style="4" customWidth="1"/>
    <col min="13325" max="13325" width="15.85546875" style="4" customWidth="1"/>
    <col min="13326" max="13326" width="9.140625" style="4"/>
    <col min="13327" max="13327" width="16.85546875" style="4" customWidth="1"/>
    <col min="13328" max="13568" width="9.140625" style="4"/>
    <col min="13569" max="13569" width="3.28515625" style="4" bestFit="1" customWidth="1"/>
    <col min="13570" max="13570" width="28.7109375" style="4" customWidth="1"/>
    <col min="13571" max="13571" width="26.28515625" style="4" customWidth="1"/>
    <col min="13572" max="13574" width="16" style="4" customWidth="1"/>
    <col min="13575" max="13575" width="14.28515625" style="4" customWidth="1"/>
    <col min="13576" max="13576" width="18.28515625" style="4" customWidth="1"/>
    <col min="13577" max="13577" width="9.140625" style="4"/>
    <col min="13578" max="13578" width="16.7109375" style="4" customWidth="1"/>
    <col min="13579" max="13579" width="9.140625" style="4"/>
    <col min="13580" max="13580" width="16.42578125" style="4" customWidth="1"/>
    <col min="13581" max="13581" width="15.85546875" style="4" customWidth="1"/>
    <col min="13582" max="13582" width="9.140625" style="4"/>
    <col min="13583" max="13583" width="16.85546875" style="4" customWidth="1"/>
    <col min="13584" max="13824" width="9.140625" style="4"/>
    <col min="13825" max="13825" width="3.28515625" style="4" bestFit="1" customWidth="1"/>
    <col min="13826" max="13826" width="28.7109375" style="4" customWidth="1"/>
    <col min="13827" max="13827" width="26.28515625" style="4" customWidth="1"/>
    <col min="13828" max="13830" width="16" style="4" customWidth="1"/>
    <col min="13831" max="13831" width="14.28515625" style="4" customWidth="1"/>
    <col min="13832" max="13832" width="18.28515625" style="4" customWidth="1"/>
    <col min="13833" max="13833" width="9.140625" style="4"/>
    <col min="13834" max="13834" width="16.7109375" style="4" customWidth="1"/>
    <col min="13835" max="13835" width="9.140625" style="4"/>
    <col min="13836" max="13836" width="16.42578125" style="4" customWidth="1"/>
    <col min="13837" max="13837" width="15.85546875" style="4" customWidth="1"/>
    <col min="13838" max="13838" width="9.140625" style="4"/>
    <col min="13839" max="13839" width="16.85546875" style="4" customWidth="1"/>
    <col min="13840" max="14080" width="9.140625" style="4"/>
    <col min="14081" max="14081" width="3.28515625" style="4" bestFit="1" customWidth="1"/>
    <col min="14082" max="14082" width="28.7109375" style="4" customWidth="1"/>
    <col min="14083" max="14083" width="26.28515625" style="4" customWidth="1"/>
    <col min="14084" max="14086" width="16" style="4" customWidth="1"/>
    <col min="14087" max="14087" width="14.28515625" style="4" customWidth="1"/>
    <col min="14088" max="14088" width="18.28515625" style="4" customWidth="1"/>
    <col min="14089" max="14089" width="9.140625" style="4"/>
    <col min="14090" max="14090" width="16.7109375" style="4" customWidth="1"/>
    <col min="14091" max="14091" width="9.140625" style="4"/>
    <col min="14092" max="14092" width="16.42578125" style="4" customWidth="1"/>
    <col min="14093" max="14093" width="15.85546875" style="4" customWidth="1"/>
    <col min="14094" max="14094" width="9.140625" style="4"/>
    <col min="14095" max="14095" width="16.85546875" style="4" customWidth="1"/>
    <col min="14096" max="14336" width="9.140625" style="4"/>
    <col min="14337" max="14337" width="3.28515625" style="4" bestFit="1" customWidth="1"/>
    <col min="14338" max="14338" width="28.7109375" style="4" customWidth="1"/>
    <col min="14339" max="14339" width="26.28515625" style="4" customWidth="1"/>
    <col min="14340" max="14342" width="16" style="4" customWidth="1"/>
    <col min="14343" max="14343" width="14.28515625" style="4" customWidth="1"/>
    <col min="14344" max="14344" width="18.28515625" style="4" customWidth="1"/>
    <col min="14345" max="14345" width="9.140625" style="4"/>
    <col min="14346" max="14346" width="16.7109375" style="4" customWidth="1"/>
    <col min="14347" max="14347" width="9.140625" style="4"/>
    <col min="14348" max="14348" width="16.42578125" style="4" customWidth="1"/>
    <col min="14349" max="14349" width="15.85546875" style="4" customWidth="1"/>
    <col min="14350" max="14350" width="9.140625" style="4"/>
    <col min="14351" max="14351" width="16.85546875" style="4" customWidth="1"/>
    <col min="14352" max="14592" width="9.140625" style="4"/>
    <col min="14593" max="14593" width="3.28515625" style="4" bestFit="1" customWidth="1"/>
    <col min="14594" max="14594" width="28.7109375" style="4" customWidth="1"/>
    <col min="14595" max="14595" width="26.28515625" style="4" customWidth="1"/>
    <col min="14596" max="14598" width="16" style="4" customWidth="1"/>
    <col min="14599" max="14599" width="14.28515625" style="4" customWidth="1"/>
    <col min="14600" max="14600" width="18.28515625" style="4" customWidth="1"/>
    <col min="14601" max="14601" width="9.140625" style="4"/>
    <col min="14602" max="14602" width="16.7109375" style="4" customWidth="1"/>
    <col min="14603" max="14603" width="9.140625" style="4"/>
    <col min="14604" max="14604" width="16.42578125" style="4" customWidth="1"/>
    <col min="14605" max="14605" width="15.85546875" style="4" customWidth="1"/>
    <col min="14606" max="14606" width="9.140625" style="4"/>
    <col min="14607" max="14607" width="16.85546875" style="4" customWidth="1"/>
    <col min="14608" max="14848" width="9.140625" style="4"/>
    <col min="14849" max="14849" width="3.28515625" style="4" bestFit="1" customWidth="1"/>
    <col min="14850" max="14850" width="28.7109375" style="4" customWidth="1"/>
    <col min="14851" max="14851" width="26.28515625" style="4" customWidth="1"/>
    <col min="14852" max="14854" width="16" style="4" customWidth="1"/>
    <col min="14855" max="14855" width="14.28515625" style="4" customWidth="1"/>
    <col min="14856" max="14856" width="18.28515625" style="4" customWidth="1"/>
    <col min="14857" max="14857" width="9.140625" style="4"/>
    <col min="14858" max="14858" width="16.7109375" style="4" customWidth="1"/>
    <col min="14859" max="14859" width="9.140625" style="4"/>
    <col min="14860" max="14860" width="16.42578125" style="4" customWidth="1"/>
    <col min="14861" max="14861" width="15.85546875" style="4" customWidth="1"/>
    <col min="14862" max="14862" width="9.140625" style="4"/>
    <col min="14863" max="14863" width="16.85546875" style="4" customWidth="1"/>
    <col min="14864" max="15104" width="9.140625" style="4"/>
    <col min="15105" max="15105" width="3.28515625" style="4" bestFit="1" customWidth="1"/>
    <col min="15106" max="15106" width="28.7109375" style="4" customWidth="1"/>
    <col min="15107" max="15107" width="26.28515625" style="4" customWidth="1"/>
    <col min="15108" max="15110" width="16" style="4" customWidth="1"/>
    <col min="15111" max="15111" width="14.28515625" style="4" customWidth="1"/>
    <col min="15112" max="15112" width="18.28515625" style="4" customWidth="1"/>
    <col min="15113" max="15113" width="9.140625" style="4"/>
    <col min="15114" max="15114" width="16.7109375" style="4" customWidth="1"/>
    <col min="15115" max="15115" width="9.140625" style="4"/>
    <col min="15116" max="15116" width="16.42578125" style="4" customWidth="1"/>
    <col min="15117" max="15117" width="15.85546875" style="4" customWidth="1"/>
    <col min="15118" max="15118" width="9.140625" style="4"/>
    <col min="15119" max="15119" width="16.85546875" style="4" customWidth="1"/>
    <col min="15120" max="15360" width="9.140625" style="4"/>
    <col min="15361" max="15361" width="3.28515625" style="4" bestFit="1" customWidth="1"/>
    <col min="15362" max="15362" width="28.7109375" style="4" customWidth="1"/>
    <col min="15363" max="15363" width="26.28515625" style="4" customWidth="1"/>
    <col min="15364" max="15366" width="16" style="4" customWidth="1"/>
    <col min="15367" max="15367" width="14.28515625" style="4" customWidth="1"/>
    <col min="15368" max="15368" width="18.28515625" style="4" customWidth="1"/>
    <col min="15369" max="15369" width="9.140625" style="4"/>
    <col min="15370" max="15370" width="16.7109375" style="4" customWidth="1"/>
    <col min="15371" max="15371" width="9.140625" style="4"/>
    <col min="15372" max="15372" width="16.42578125" style="4" customWidth="1"/>
    <col min="15373" max="15373" width="15.85546875" style="4" customWidth="1"/>
    <col min="15374" max="15374" width="9.140625" style="4"/>
    <col min="15375" max="15375" width="16.85546875" style="4" customWidth="1"/>
    <col min="15376" max="15616" width="9.140625" style="4"/>
    <col min="15617" max="15617" width="3.28515625" style="4" bestFit="1" customWidth="1"/>
    <col min="15618" max="15618" width="28.7109375" style="4" customWidth="1"/>
    <col min="15619" max="15619" width="26.28515625" style="4" customWidth="1"/>
    <col min="15620" max="15622" width="16" style="4" customWidth="1"/>
    <col min="15623" max="15623" width="14.28515625" style="4" customWidth="1"/>
    <col min="15624" max="15624" width="18.28515625" style="4" customWidth="1"/>
    <col min="15625" max="15625" width="9.140625" style="4"/>
    <col min="15626" max="15626" width="16.7109375" style="4" customWidth="1"/>
    <col min="15627" max="15627" width="9.140625" style="4"/>
    <col min="15628" max="15628" width="16.42578125" style="4" customWidth="1"/>
    <col min="15629" max="15629" width="15.85546875" style="4" customWidth="1"/>
    <col min="15630" max="15630" width="9.140625" style="4"/>
    <col min="15631" max="15631" width="16.85546875" style="4" customWidth="1"/>
    <col min="15632" max="15872" width="9.140625" style="4"/>
    <col min="15873" max="15873" width="3.28515625" style="4" bestFit="1" customWidth="1"/>
    <col min="15874" max="15874" width="28.7109375" style="4" customWidth="1"/>
    <col min="15875" max="15875" width="26.28515625" style="4" customWidth="1"/>
    <col min="15876" max="15878" width="16" style="4" customWidth="1"/>
    <col min="15879" max="15879" width="14.28515625" style="4" customWidth="1"/>
    <col min="15880" max="15880" width="18.28515625" style="4" customWidth="1"/>
    <col min="15881" max="15881" width="9.140625" style="4"/>
    <col min="15882" max="15882" width="16.7109375" style="4" customWidth="1"/>
    <col min="15883" max="15883" width="9.140625" style="4"/>
    <col min="15884" max="15884" width="16.42578125" style="4" customWidth="1"/>
    <col min="15885" max="15885" width="15.85546875" style="4" customWidth="1"/>
    <col min="15886" max="15886" width="9.140625" style="4"/>
    <col min="15887" max="15887" width="16.85546875" style="4" customWidth="1"/>
    <col min="15888" max="16128" width="9.140625" style="4"/>
    <col min="16129" max="16129" width="3.28515625" style="4" bestFit="1" customWidth="1"/>
    <col min="16130" max="16130" width="28.7109375" style="4" customWidth="1"/>
    <col min="16131" max="16131" width="26.28515625" style="4" customWidth="1"/>
    <col min="16132" max="16134" width="16" style="4" customWidth="1"/>
    <col min="16135" max="16135" width="14.28515625" style="4" customWidth="1"/>
    <col min="16136" max="16136" width="18.28515625" style="4" customWidth="1"/>
    <col min="16137" max="16137" width="9.140625" style="4"/>
    <col min="16138" max="16138" width="16.7109375" style="4" customWidth="1"/>
    <col min="16139" max="16139" width="9.140625" style="4"/>
    <col min="16140" max="16140" width="16.42578125" style="4" customWidth="1"/>
    <col min="16141" max="16141" width="15.85546875" style="4" customWidth="1"/>
    <col min="16142" max="16142" width="9.140625" style="4"/>
    <col min="16143" max="16143" width="16.85546875" style="4" customWidth="1"/>
    <col min="16144" max="16384" width="9.140625" style="4"/>
  </cols>
  <sheetData>
    <row r="1" spans="1:10" s="146" customFormat="1" ht="15.75" x14ac:dyDescent="0.25">
      <c r="A1" s="235" t="s">
        <v>226</v>
      </c>
      <c r="B1" s="235"/>
      <c r="C1" s="235"/>
      <c r="D1" s="235"/>
      <c r="E1" s="235"/>
      <c r="F1" s="235"/>
      <c r="G1" s="235"/>
      <c r="H1" s="235"/>
    </row>
    <row r="2" spans="1:10" s="146" customFormat="1" ht="15.75" x14ac:dyDescent="0.25">
      <c r="A2" s="236" t="s">
        <v>113</v>
      </c>
      <c r="B2" s="237"/>
      <c r="C2" s="237"/>
      <c r="D2" s="237"/>
      <c r="E2" s="237"/>
      <c r="F2" s="237"/>
      <c r="G2" s="237"/>
      <c r="H2" s="237"/>
    </row>
    <row r="3" spans="1:10" s="146" customFormat="1" ht="50.25" customHeight="1" x14ac:dyDescent="0.25">
      <c r="A3" s="238" t="s">
        <v>117</v>
      </c>
      <c r="B3" s="239"/>
      <c r="C3" s="239"/>
      <c r="D3" s="239"/>
      <c r="E3" s="239"/>
      <c r="F3" s="239"/>
      <c r="G3" s="239"/>
      <c r="H3" s="239"/>
    </row>
    <row r="4" spans="1:10" s="146" customFormat="1" ht="15.75" x14ac:dyDescent="0.25">
      <c r="A4" s="238" t="s">
        <v>123</v>
      </c>
      <c r="B4" s="239"/>
      <c r="C4" s="239"/>
      <c r="D4" s="239"/>
      <c r="E4" s="239"/>
      <c r="F4" s="239"/>
      <c r="G4" s="239"/>
      <c r="H4" s="239"/>
    </row>
    <row r="5" spans="1:10" s="146" customFormat="1" ht="15.75" x14ac:dyDescent="0.25">
      <c r="A5" s="238" t="s">
        <v>122</v>
      </c>
      <c r="B5" s="239"/>
      <c r="C5" s="239"/>
      <c r="D5" s="239"/>
      <c r="E5" s="239"/>
      <c r="F5" s="239"/>
      <c r="G5" s="239"/>
      <c r="H5" s="239"/>
    </row>
    <row r="6" spans="1:10" s="146" customFormat="1" ht="15.75" x14ac:dyDescent="0.25">
      <c r="A6" s="239" t="s">
        <v>121</v>
      </c>
      <c r="B6" s="325"/>
      <c r="C6" s="325"/>
      <c r="D6" s="325"/>
      <c r="E6" s="325"/>
      <c r="F6" s="325"/>
      <c r="G6" s="325"/>
      <c r="H6" s="325"/>
    </row>
    <row r="7" spans="1:10" s="146" customFormat="1" ht="15.75" x14ac:dyDescent="0.25">
      <c r="A7" s="236"/>
      <c r="B7" s="236"/>
      <c r="C7" s="236"/>
      <c r="D7" s="236"/>
      <c r="E7" s="236"/>
      <c r="F7" s="236"/>
      <c r="G7" s="236"/>
      <c r="H7" s="236"/>
    </row>
    <row r="8" spans="1:10" s="146" customFormat="1" ht="15.75" x14ac:dyDescent="0.25">
      <c r="A8" s="148"/>
      <c r="B8" s="153"/>
      <c r="C8" s="153"/>
      <c r="D8" s="153"/>
      <c r="E8" s="153"/>
      <c r="F8" s="153"/>
      <c r="G8" s="153"/>
      <c r="H8" s="153"/>
    </row>
    <row r="9" spans="1:10" s="146" customFormat="1" ht="33.75" customHeight="1" x14ac:dyDescent="0.25">
      <c r="A9" s="219" t="s">
        <v>175</v>
      </c>
      <c r="B9" s="219"/>
      <c r="C9" s="219"/>
      <c r="D9" s="219"/>
      <c r="E9" s="219"/>
      <c r="F9" s="219"/>
      <c r="G9" s="219"/>
      <c r="H9" s="219"/>
    </row>
    <row r="10" spans="1:10" ht="38.25" x14ac:dyDescent="0.25">
      <c r="A10" s="66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9" t="s">
        <v>45</v>
      </c>
      <c r="G10" s="3" t="s">
        <v>6</v>
      </c>
      <c r="H10" s="86" t="s">
        <v>46</v>
      </c>
    </row>
    <row r="11" spans="1:10" x14ac:dyDescent="0.25">
      <c r="A11" s="175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10" ht="15" customHeight="1" x14ac:dyDescent="0.25">
      <c r="A12" s="175">
        <v>1</v>
      </c>
      <c r="B12" s="314" t="s">
        <v>110</v>
      </c>
      <c r="C12" s="315"/>
      <c r="D12" s="315"/>
      <c r="E12" s="315"/>
      <c r="F12" s="315"/>
      <c r="G12" s="315"/>
      <c r="H12" s="316"/>
    </row>
    <row r="13" spans="1:10" ht="25.5" x14ac:dyDescent="0.25">
      <c r="A13" s="175">
        <v>2</v>
      </c>
      <c r="B13" s="149" t="s">
        <v>176</v>
      </c>
      <c r="C13" s="149" t="s">
        <v>111</v>
      </c>
      <c r="D13" s="7">
        <v>1</v>
      </c>
      <c r="E13" s="149">
        <v>1</v>
      </c>
      <c r="F13" s="11">
        <v>1553.41</v>
      </c>
      <c r="G13" s="3" t="str">
        <f>CONCATENATE(F13,"*",E13,"*",1000)</f>
        <v>1553,41*1*1000</v>
      </c>
      <c r="H13" s="10">
        <f>ROUND(F13*E13*1000,2)</f>
        <v>1553410</v>
      </c>
    </row>
    <row r="14" spans="1:10" ht="25.5" x14ac:dyDescent="0.25">
      <c r="A14" s="175">
        <v>3</v>
      </c>
      <c r="B14" s="149" t="s">
        <v>185</v>
      </c>
      <c r="C14" s="149" t="s">
        <v>179</v>
      </c>
      <c r="D14" s="7">
        <v>1</v>
      </c>
      <c r="E14" s="149">
        <v>1</v>
      </c>
      <c r="F14" s="186">
        <v>1156.6500000000001</v>
      </c>
      <c r="G14" s="3" t="str">
        <f>CONCATENATE(F14,"*",E14,"*",1000)</f>
        <v>1156,65*1*1000</v>
      </c>
      <c r="H14" s="187">
        <f>ROUND(F14*E14*1000,2)</f>
        <v>1156650</v>
      </c>
    </row>
    <row r="15" spans="1:10" x14ac:dyDescent="0.25">
      <c r="A15" s="175">
        <v>4</v>
      </c>
      <c r="B15" s="188" t="s">
        <v>47</v>
      </c>
      <c r="C15" s="189"/>
      <c r="D15" s="189"/>
      <c r="E15" s="189"/>
      <c r="F15" s="189"/>
      <c r="G15" s="3" t="str">
        <f>CONCATENATE(H13,"-",H14)</f>
        <v>1553410-1156650</v>
      </c>
      <c r="H15" s="10">
        <f>H13-H14</f>
        <v>396760</v>
      </c>
      <c r="I15" s="11"/>
    </row>
    <row r="16" spans="1:10" ht="63.75" x14ac:dyDescent="0.25">
      <c r="A16" s="175">
        <v>5</v>
      </c>
      <c r="B16" s="3" t="s">
        <v>48</v>
      </c>
      <c r="C16" s="3" t="s">
        <v>10</v>
      </c>
      <c r="D16" s="3"/>
      <c r="E16" s="3"/>
      <c r="F16" s="9">
        <v>0.95</v>
      </c>
      <c r="G16" s="3"/>
      <c r="H16" s="10">
        <f>H15*F16</f>
        <v>376922</v>
      </c>
      <c r="J16" s="11"/>
    </row>
    <row r="17" spans="1:13" ht="38.25" x14ac:dyDescent="0.25">
      <c r="A17" s="175">
        <v>6</v>
      </c>
      <c r="B17" s="87" t="s">
        <v>11</v>
      </c>
      <c r="C17" s="3" t="s">
        <v>19</v>
      </c>
      <c r="D17" s="12"/>
      <c r="E17" s="3"/>
      <c r="F17" s="13">
        <v>1</v>
      </c>
      <c r="G17" s="3"/>
      <c r="H17" s="10">
        <f>H16*F17</f>
        <v>376922</v>
      </c>
    </row>
    <row r="18" spans="1:13" ht="25.5" x14ac:dyDescent="0.25">
      <c r="A18" s="175">
        <v>7</v>
      </c>
      <c r="B18" s="149" t="s">
        <v>102</v>
      </c>
      <c r="C18" s="3" t="s">
        <v>69</v>
      </c>
      <c r="D18" s="149"/>
      <c r="E18" s="3"/>
      <c r="F18" s="144">
        <v>1.054</v>
      </c>
      <c r="G18" s="145">
        <f>1.054</f>
        <v>1.054</v>
      </c>
      <c r="H18" s="10">
        <f>G18*H17</f>
        <v>397275.788</v>
      </c>
    </row>
    <row r="19" spans="1:13" s="113" customFormat="1" ht="38.25" x14ac:dyDescent="0.25">
      <c r="A19" s="175">
        <v>8</v>
      </c>
      <c r="B19" s="87" t="s">
        <v>180</v>
      </c>
      <c r="C19" s="181" t="s">
        <v>181</v>
      </c>
      <c r="D19" s="184"/>
      <c r="E19" s="181"/>
      <c r="F19" s="185"/>
      <c r="G19" s="181" t="s">
        <v>182</v>
      </c>
      <c r="H19" s="183">
        <f>1800000/1.22</f>
        <v>1475409.8360655739</v>
      </c>
    </row>
    <row r="20" spans="1:13" s="113" customFormat="1" ht="51" x14ac:dyDescent="0.25">
      <c r="A20" s="175">
        <v>9</v>
      </c>
      <c r="B20" s="87" t="s">
        <v>180</v>
      </c>
      <c r="C20" s="181" t="s">
        <v>183</v>
      </c>
      <c r="D20" s="184"/>
      <c r="E20" s="181"/>
      <c r="F20" s="185"/>
      <c r="G20" s="181" t="s">
        <v>184</v>
      </c>
      <c r="H20" s="183">
        <f>1200000/1.22</f>
        <v>983606.55737704923</v>
      </c>
    </row>
    <row r="21" spans="1:13" s="113" customFormat="1" ht="37.5" customHeight="1" x14ac:dyDescent="0.25">
      <c r="A21" s="175">
        <v>10</v>
      </c>
      <c r="B21" s="317" t="s">
        <v>49</v>
      </c>
      <c r="C21" s="318"/>
      <c r="D21" s="318"/>
      <c r="E21" s="318"/>
      <c r="F21" s="319"/>
      <c r="G21" s="3" t="str">
        <f>CONCATENATE(H18,"+",H19,"+",H20)</f>
        <v>397275,788+1475409,83606557+983606,557377049</v>
      </c>
      <c r="H21" s="182">
        <f>H18+H19+H20</f>
        <v>2856292.181442623</v>
      </c>
      <c r="J21" s="114"/>
      <c r="M21" s="114"/>
    </row>
    <row r="22" spans="1:13" x14ac:dyDescent="0.25">
      <c r="A22" s="175">
        <v>11</v>
      </c>
      <c r="B22" s="320" t="s">
        <v>50</v>
      </c>
      <c r="C22" s="321"/>
      <c r="D22" s="321"/>
      <c r="E22" s="321"/>
      <c r="F22" s="321"/>
      <c r="G22" s="321"/>
      <c r="H22" s="322"/>
    </row>
    <row r="23" spans="1:13" ht="32.25" customHeight="1" x14ac:dyDescent="0.25">
      <c r="A23" s="175">
        <v>12</v>
      </c>
      <c r="B23" s="115" t="s">
        <v>177</v>
      </c>
      <c r="C23" s="88"/>
      <c r="D23" s="13" t="s">
        <v>112</v>
      </c>
      <c r="E23" s="88">
        <f>E13</f>
        <v>1</v>
      </c>
      <c r="F23" s="114">
        <v>121</v>
      </c>
      <c r="G23" s="3" t="str">
        <f>CONCATENATE(F23,"*",E23,"*",1000)</f>
        <v>121*1*1000</v>
      </c>
      <c r="H23" s="19">
        <f>F23*E23*1000</f>
        <v>121000</v>
      </c>
    </row>
    <row r="24" spans="1:13" ht="13.5" customHeight="1" x14ac:dyDescent="0.25">
      <c r="A24" s="175">
        <v>13</v>
      </c>
      <c r="B24" s="314" t="s">
        <v>51</v>
      </c>
      <c r="C24" s="323"/>
      <c r="D24" s="323"/>
      <c r="E24" s="323"/>
      <c r="F24" s="323"/>
      <c r="G24" s="324"/>
      <c r="H24" s="10">
        <f>H23</f>
        <v>121000</v>
      </c>
    </row>
    <row r="25" spans="1:13" ht="63.75" x14ac:dyDescent="0.25">
      <c r="A25" s="175">
        <v>14</v>
      </c>
      <c r="B25" s="3" t="s">
        <v>48</v>
      </c>
      <c r="C25" s="3" t="s">
        <v>10</v>
      </c>
      <c r="D25" s="3"/>
      <c r="E25" s="3"/>
      <c r="F25" s="9">
        <f>F16</f>
        <v>0.95</v>
      </c>
      <c r="G25" s="17"/>
      <c r="H25" s="84">
        <f>H24*F25</f>
        <v>114950</v>
      </c>
      <c r="J25" s="11"/>
    </row>
    <row r="26" spans="1:13" ht="38.25" x14ac:dyDescent="0.25">
      <c r="A26" s="175">
        <v>15</v>
      </c>
      <c r="B26" s="87" t="s">
        <v>11</v>
      </c>
      <c r="C26" s="3" t="s">
        <v>19</v>
      </c>
      <c r="D26" s="12"/>
      <c r="E26" s="3"/>
      <c r="F26" s="13">
        <v>1</v>
      </c>
      <c r="G26" s="17"/>
      <c r="H26" s="84">
        <f>H25*F26</f>
        <v>114950</v>
      </c>
    </row>
    <row r="27" spans="1:13" ht="25.5" x14ac:dyDescent="0.25">
      <c r="A27" s="175">
        <v>16</v>
      </c>
      <c r="B27" s="16" t="s">
        <v>103</v>
      </c>
      <c r="C27" s="3" t="s">
        <v>69</v>
      </c>
      <c r="D27" s="88" t="s">
        <v>16</v>
      </c>
      <c r="E27" s="88"/>
      <c r="F27" s="144">
        <v>1.054</v>
      </c>
      <c r="G27" s="145">
        <f>1.054</f>
        <v>1.054</v>
      </c>
      <c r="H27" s="19">
        <f>H26*G27</f>
        <v>121157.3</v>
      </c>
    </row>
    <row r="28" spans="1:13" ht="12.75" customHeight="1" x14ac:dyDescent="0.25">
      <c r="A28" s="175">
        <v>17</v>
      </c>
      <c r="B28" s="225" t="s">
        <v>52</v>
      </c>
      <c r="C28" s="226"/>
      <c r="D28" s="226"/>
      <c r="E28" s="226"/>
      <c r="F28" s="226"/>
      <c r="G28" s="227"/>
      <c r="H28" s="85">
        <f>H27</f>
        <v>121157.3</v>
      </c>
    </row>
    <row r="29" spans="1:13" x14ac:dyDescent="0.25">
      <c r="A29" s="175">
        <v>18</v>
      </c>
      <c r="B29" s="225" t="s">
        <v>43</v>
      </c>
      <c r="C29" s="226"/>
      <c r="D29" s="226"/>
      <c r="E29" s="226"/>
      <c r="F29" s="226"/>
      <c r="G29" s="227"/>
      <c r="H29" s="85">
        <f>H28*15%</f>
        <v>18173.595000000001</v>
      </c>
    </row>
    <row r="30" spans="1:13" ht="12.75" customHeight="1" x14ac:dyDescent="0.25">
      <c r="A30" s="175">
        <v>19</v>
      </c>
      <c r="B30" s="225" t="s">
        <v>44</v>
      </c>
      <c r="C30" s="226"/>
      <c r="D30" s="226"/>
      <c r="E30" s="226"/>
      <c r="F30" s="226"/>
      <c r="G30" s="227"/>
      <c r="H30" s="85">
        <f>H28+H29</f>
        <v>139330.89500000002</v>
      </c>
    </row>
    <row r="31" spans="1:13" ht="15" x14ac:dyDescent="0.25">
      <c r="A31" s="175">
        <v>20</v>
      </c>
      <c r="B31" s="3"/>
      <c r="C31" s="231" t="s">
        <v>97</v>
      </c>
      <c r="D31" s="232"/>
      <c r="E31" s="232"/>
      <c r="F31" s="232"/>
      <c r="G31" s="216"/>
      <c r="H31" s="8">
        <f>H21+H29</f>
        <v>2874465.7764426232</v>
      </c>
    </row>
    <row r="32" spans="1:13" x14ac:dyDescent="0.25">
      <c r="A32" s="175">
        <v>21</v>
      </c>
      <c r="B32" s="3"/>
      <c r="C32" s="144"/>
      <c r="D32" s="228" t="s">
        <v>98</v>
      </c>
      <c r="E32" s="229"/>
      <c r="F32" s="230"/>
      <c r="G32" s="3"/>
      <c r="H32" s="10">
        <f>H31*0.22</f>
        <v>632382.47081737709</v>
      </c>
      <c r="J32" s="11"/>
    </row>
    <row r="33" spans="1:12" x14ac:dyDescent="0.25">
      <c r="A33" s="175">
        <v>22</v>
      </c>
      <c r="B33" s="3"/>
      <c r="C33" s="144"/>
      <c r="D33" s="228" t="s">
        <v>17</v>
      </c>
      <c r="E33" s="229"/>
      <c r="F33" s="230"/>
      <c r="G33" s="3"/>
      <c r="H33" s="8">
        <f>H32+H31</f>
        <v>3506848.2472600006</v>
      </c>
      <c r="J33" s="11"/>
    </row>
    <row r="34" spans="1:12" ht="15" x14ac:dyDescent="0.25">
      <c r="A34" s="175">
        <v>23</v>
      </c>
      <c r="B34" s="3"/>
      <c r="C34" s="214" t="s">
        <v>99</v>
      </c>
      <c r="D34" s="215"/>
      <c r="E34" s="215"/>
      <c r="F34" s="215"/>
      <c r="G34" s="216"/>
      <c r="H34" s="10">
        <f>(H28+H29)*1.22</f>
        <v>169983.69190000001</v>
      </c>
      <c r="J34" s="11"/>
    </row>
    <row r="35" spans="1:12" ht="21" customHeight="1" x14ac:dyDescent="0.2">
      <c r="B35" s="22"/>
      <c r="C35" s="23"/>
      <c r="D35" s="24"/>
      <c r="E35" s="24"/>
      <c r="F35" s="24"/>
      <c r="G35" s="217"/>
      <c r="H35" s="217"/>
      <c r="J35" s="11"/>
    </row>
    <row r="36" spans="1:12" s="25" customFormat="1" ht="15" customHeight="1" x14ac:dyDescent="0.2">
      <c r="A36" s="4"/>
      <c r="B36" s="22"/>
      <c r="C36" s="23"/>
      <c r="D36" s="24"/>
      <c r="E36" s="24"/>
      <c r="F36" s="24"/>
      <c r="G36" s="147"/>
      <c r="H36" s="147"/>
      <c r="J36" s="27"/>
    </row>
    <row r="37" spans="1:12" s="136" customFormat="1" ht="18" customHeight="1" x14ac:dyDescent="0.2">
      <c r="A37" s="130" t="s">
        <v>63</v>
      </c>
      <c r="B37" s="131" t="s">
        <v>64</v>
      </c>
      <c r="C37" s="132" t="s">
        <v>65</v>
      </c>
      <c r="D37" s="132"/>
      <c r="E37" s="132" t="s">
        <v>18</v>
      </c>
      <c r="F37" s="133"/>
      <c r="G37" s="133"/>
      <c r="H37" s="134"/>
      <c r="I37" s="135"/>
      <c r="J37" s="133"/>
      <c r="K37" s="133"/>
      <c r="L37" s="133"/>
    </row>
    <row r="38" spans="1:12" s="136" customFormat="1" x14ac:dyDescent="0.2">
      <c r="A38" s="133"/>
      <c r="B38" s="131"/>
      <c r="C38" s="137" t="s">
        <v>66</v>
      </c>
      <c r="D38" s="137"/>
      <c r="E38" s="137"/>
      <c r="F38" s="138"/>
      <c r="G38" s="138"/>
      <c r="H38" s="134"/>
      <c r="I38" s="133"/>
      <c r="J38" s="133"/>
      <c r="K38" s="133"/>
      <c r="L38" s="133"/>
    </row>
    <row r="39" spans="1:12" s="136" customFormat="1" x14ac:dyDescent="0.2">
      <c r="A39" s="133"/>
      <c r="B39" s="131"/>
      <c r="C39" s="133"/>
      <c r="D39" s="139"/>
      <c r="E39" s="133"/>
      <c r="F39" s="133"/>
      <c r="G39" s="133"/>
      <c r="H39" s="134"/>
      <c r="I39" s="133"/>
      <c r="J39" s="133"/>
      <c r="K39" s="133"/>
      <c r="L39" s="133"/>
    </row>
    <row r="40" spans="1:12" s="136" customFormat="1" x14ac:dyDescent="0.2">
      <c r="A40" s="130" t="s">
        <v>63</v>
      </c>
      <c r="B40" s="131" t="s">
        <v>67</v>
      </c>
      <c r="C40" s="132" t="s">
        <v>88</v>
      </c>
      <c r="D40" s="132"/>
      <c r="E40" s="132" t="s">
        <v>68</v>
      </c>
      <c r="F40" s="133"/>
      <c r="G40" s="133"/>
      <c r="H40" s="134"/>
      <c r="I40" s="133"/>
      <c r="J40" s="133"/>
      <c r="K40" s="133"/>
      <c r="L40" s="133"/>
    </row>
    <row r="41" spans="1:12" s="136" customFormat="1" x14ac:dyDescent="0.2">
      <c r="A41" s="133"/>
      <c r="B41" s="133"/>
      <c r="C41" s="137" t="s">
        <v>66</v>
      </c>
      <c r="D41" s="137"/>
      <c r="E41" s="137"/>
      <c r="F41" s="138"/>
      <c r="G41" s="138"/>
      <c r="H41" s="134"/>
      <c r="I41" s="133"/>
      <c r="J41" s="133"/>
      <c r="K41" s="133"/>
      <c r="L41" s="133"/>
    </row>
  </sheetData>
  <mergeCells count="20">
    <mergeCell ref="B22:H22"/>
    <mergeCell ref="B24:G24"/>
    <mergeCell ref="A4:H4"/>
    <mergeCell ref="A5:H5"/>
    <mergeCell ref="A6:H6"/>
    <mergeCell ref="A7:H7"/>
    <mergeCell ref="A9:H9"/>
    <mergeCell ref="A1:H1"/>
    <mergeCell ref="A2:H2"/>
    <mergeCell ref="A3:H3"/>
    <mergeCell ref="B12:H12"/>
    <mergeCell ref="B21:F21"/>
    <mergeCell ref="D33:F33"/>
    <mergeCell ref="C34:G34"/>
    <mergeCell ref="G35:H35"/>
    <mergeCell ref="B28:G28"/>
    <mergeCell ref="B29:G29"/>
    <mergeCell ref="B30:G30"/>
    <mergeCell ref="C31:G31"/>
    <mergeCell ref="D32:F3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IV23"/>
  <sheetViews>
    <sheetView workbookViewId="0">
      <selection activeCell="G15" sqref="G15"/>
    </sheetView>
  </sheetViews>
  <sheetFormatPr defaultRowHeight="15.75" x14ac:dyDescent="0.25"/>
  <cols>
    <col min="1" max="1" width="4.5703125" style="44" customWidth="1"/>
    <col min="2" max="2" width="39" style="44" customWidth="1"/>
    <col min="3" max="3" width="15.85546875" style="44" customWidth="1"/>
    <col min="4" max="4" width="18.28515625" style="44" customWidth="1"/>
    <col min="5" max="5" width="15.5703125" style="44" customWidth="1"/>
    <col min="6" max="6" width="16.5703125" style="44" customWidth="1"/>
    <col min="7" max="7" width="15.7109375" style="44" customWidth="1"/>
    <col min="8" max="10" width="0" style="44" hidden="1" customWidth="1"/>
    <col min="11" max="11" width="10.140625" style="44" bestFit="1" customWidth="1"/>
    <col min="12" max="256" width="9.140625" style="44"/>
    <col min="257" max="257" width="4.5703125" style="44" customWidth="1"/>
    <col min="258" max="258" width="39" style="44" customWidth="1"/>
    <col min="259" max="259" width="15.85546875" style="44" customWidth="1"/>
    <col min="260" max="260" width="18.28515625" style="44" customWidth="1"/>
    <col min="261" max="261" width="15.5703125" style="44" customWidth="1"/>
    <col min="262" max="262" width="16.5703125" style="44" customWidth="1"/>
    <col min="263" max="263" width="15.7109375" style="44" customWidth="1"/>
    <col min="264" max="266" width="0" style="44" hidden="1" customWidth="1"/>
    <col min="267" max="267" width="10.140625" style="44" bestFit="1" customWidth="1"/>
    <col min="268" max="512" width="9.140625" style="44"/>
    <col min="513" max="513" width="4.5703125" style="44" customWidth="1"/>
    <col min="514" max="514" width="39" style="44" customWidth="1"/>
    <col min="515" max="515" width="15.85546875" style="44" customWidth="1"/>
    <col min="516" max="516" width="18.28515625" style="44" customWidth="1"/>
    <col min="517" max="517" width="15.5703125" style="44" customWidth="1"/>
    <col min="518" max="518" width="16.5703125" style="44" customWidth="1"/>
    <col min="519" max="519" width="15.7109375" style="44" customWidth="1"/>
    <col min="520" max="522" width="0" style="44" hidden="1" customWidth="1"/>
    <col min="523" max="523" width="10.140625" style="44" bestFit="1" customWidth="1"/>
    <col min="524" max="768" width="9.140625" style="44"/>
    <col min="769" max="769" width="4.5703125" style="44" customWidth="1"/>
    <col min="770" max="770" width="39" style="44" customWidth="1"/>
    <col min="771" max="771" width="15.85546875" style="44" customWidth="1"/>
    <col min="772" max="772" width="18.28515625" style="44" customWidth="1"/>
    <col min="773" max="773" width="15.5703125" style="44" customWidth="1"/>
    <col min="774" max="774" width="16.5703125" style="44" customWidth="1"/>
    <col min="775" max="775" width="15.7109375" style="44" customWidth="1"/>
    <col min="776" max="778" width="0" style="44" hidden="1" customWidth="1"/>
    <col min="779" max="779" width="10.140625" style="44" bestFit="1" customWidth="1"/>
    <col min="780" max="1024" width="9.140625" style="44"/>
    <col min="1025" max="1025" width="4.5703125" style="44" customWidth="1"/>
    <col min="1026" max="1026" width="39" style="44" customWidth="1"/>
    <col min="1027" max="1027" width="15.85546875" style="44" customWidth="1"/>
    <col min="1028" max="1028" width="18.28515625" style="44" customWidth="1"/>
    <col min="1029" max="1029" width="15.5703125" style="44" customWidth="1"/>
    <col min="1030" max="1030" width="16.5703125" style="44" customWidth="1"/>
    <col min="1031" max="1031" width="15.7109375" style="44" customWidth="1"/>
    <col min="1032" max="1034" width="0" style="44" hidden="1" customWidth="1"/>
    <col min="1035" max="1035" width="10.140625" style="44" bestFit="1" customWidth="1"/>
    <col min="1036" max="1280" width="9.140625" style="44"/>
    <col min="1281" max="1281" width="4.5703125" style="44" customWidth="1"/>
    <col min="1282" max="1282" width="39" style="44" customWidth="1"/>
    <col min="1283" max="1283" width="15.85546875" style="44" customWidth="1"/>
    <col min="1284" max="1284" width="18.28515625" style="44" customWidth="1"/>
    <col min="1285" max="1285" width="15.5703125" style="44" customWidth="1"/>
    <col min="1286" max="1286" width="16.5703125" style="44" customWidth="1"/>
    <col min="1287" max="1287" width="15.7109375" style="44" customWidth="1"/>
    <col min="1288" max="1290" width="0" style="44" hidden="1" customWidth="1"/>
    <col min="1291" max="1291" width="10.140625" style="44" bestFit="1" customWidth="1"/>
    <col min="1292" max="1536" width="9.140625" style="44"/>
    <col min="1537" max="1537" width="4.5703125" style="44" customWidth="1"/>
    <col min="1538" max="1538" width="39" style="44" customWidth="1"/>
    <col min="1539" max="1539" width="15.85546875" style="44" customWidth="1"/>
    <col min="1540" max="1540" width="18.28515625" style="44" customWidth="1"/>
    <col min="1541" max="1541" width="15.5703125" style="44" customWidth="1"/>
    <col min="1542" max="1542" width="16.5703125" style="44" customWidth="1"/>
    <col min="1543" max="1543" width="15.7109375" style="44" customWidth="1"/>
    <col min="1544" max="1546" width="0" style="44" hidden="1" customWidth="1"/>
    <col min="1547" max="1547" width="10.140625" style="44" bestFit="1" customWidth="1"/>
    <col min="1548" max="1792" width="9.140625" style="44"/>
    <col min="1793" max="1793" width="4.5703125" style="44" customWidth="1"/>
    <col min="1794" max="1794" width="39" style="44" customWidth="1"/>
    <col min="1795" max="1795" width="15.85546875" style="44" customWidth="1"/>
    <col min="1796" max="1796" width="18.28515625" style="44" customWidth="1"/>
    <col min="1797" max="1797" width="15.5703125" style="44" customWidth="1"/>
    <col min="1798" max="1798" width="16.5703125" style="44" customWidth="1"/>
    <col min="1799" max="1799" width="15.7109375" style="44" customWidth="1"/>
    <col min="1800" max="1802" width="0" style="44" hidden="1" customWidth="1"/>
    <col min="1803" max="1803" width="10.140625" style="44" bestFit="1" customWidth="1"/>
    <col min="1804" max="2048" width="9.140625" style="44"/>
    <col min="2049" max="2049" width="4.5703125" style="44" customWidth="1"/>
    <col min="2050" max="2050" width="39" style="44" customWidth="1"/>
    <col min="2051" max="2051" width="15.85546875" style="44" customWidth="1"/>
    <col min="2052" max="2052" width="18.28515625" style="44" customWidth="1"/>
    <col min="2053" max="2053" width="15.5703125" style="44" customWidth="1"/>
    <col min="2054" max="2054" width="16.5703125" style="44" customWidth="1"/>
    <col min="2055" max="2055" width="15.7109375" style="44" customWidth="1"/>
    <col min="2056" max="2058" width="0" style="44" hidden="1" customWidth="1"/>
    <col min="2059" max="2059" width="10.140625" style="44" bestFit="1" customWidth="1"/>
    <col min="2060" max="2304" width="9.140625" style="44"/>
    <col min="2305" max="2305" width="4.5703125" style="44" customWidth="1"/>
    <col min="2306" max="2306" width="39" style="44" customWidth="1"/>
    <col min="2307" max="2307" width="15.85546875" style="44" customWidth="1"/>
    <col min="2308" max="2308" width="18.28515625" style="44" customWidth="1"/>
    <col min="2309" max="2309" width="15.5703125" style="44" customWidth="1"/>
    <col min="2310" max="2310" width="16.5703125" style="44" customWidth="1"/>
    <col min="2311" max="2311" width="15.7109375" style="44" customWidth="1"/>
    <col min="2312" max="2314" width="0" style="44" hidden="1" customWidth="1"/>
    <col min="2315" max="2315" width="10.140625" style="44" bestFit="1" customWidth="1"/>
    <col min="2316" max="2560" width="9.140625" style="44"/>
    <col min="2561" max="2561" width="4.5703125" style="44" customWidth="1"/>
    <col min="2562" max="2562" width="39" style="44" customWidth="1"/>
    <col min="2563" max="2563" width="15.85546875" style="44" customWidth="1"/>
    <col min="2564" max="2564" width="18.28515625" style="44" customWidth="1"/>
    <col min="2565" max="2565" width="15.5703125" style="44" customWidth="1"/>
    <col min="2566" max="2566" width="16.5703125" style="44" customWidth="1"/>
    <col min="2567" max="2567" width="15.7109375" style="44" customWidth="1"/>
    <col min="2568" max="2570" width="0" style="44" hidden="1" customWidth="1"/>
    <col min="2571" max="2571" width="10.140625" style="44" bestFit="1" customWidth="1"/>
    <col min="2572" max="2816" width="9.140625" style="44"/>
    <col min="2817" max="2817" width="4.5703125" style="44" customWidth="1"/>
    <col min="2818" max="2818" width="39" style="44" customWidth="1"/>
    <col min="2819" max="2819" width="15.85546875" style="44" customWidth="1"/>
    <col min="2820" max="2820" width="18.28515625" style="44" customWidth="1"/>
    <col min="2821" max="2821" width="15.5703125" style="44" customWidth="1"/>
    <col min="2822" max="2822" width="16.5703125" style="44" customWidth="1"/>
    <col min="2823" max="2823" width="15.7109375" style="44" customWidth="1"/>
    <col min="2824" max="2826" width="0" style="44" hidden="1" customWidth="1"/>
    <col min="2827" max="2827" width="10.140625" style="44" bestFit="1" customWidth="1"/>
    <col min="2828" max="3072" width="9.140625" style="44"/>
    <col min="3073" max="3073" width="4.5703125" style="44" customWidth="1"/>
    <col min="3074" max="3074" width="39" style="44" customWidth="1"/>
    <col min="3075" max="3075" width="15.85546875" style="44" customWidth="1"/>
    <col min="3076" max="3076" width="18.28515625" style="44" customWidth="1"/>
    <col min="3077" max="3077" width="15.5703125" style="44" customWidth="1"/>
    <col min="3078" max="3078" width="16.5703125" style="44" customWidth="1"/>
    <col min="3079" max="3079" width="15.7109375" style="44" customWidth="1"/>
    <col min="3080" max="3082" width="0" style="44" hidden="1" customWidth="1"/>
    <col min="3083" max="3083" width="10.140625" style="44" bestFit="1" customWidth="1"/>
    <col min="3084" max="3328" width="9.140625" style="44"/>
    <col min="3329" max="3329" width="4.5703125" style="44" customWidth="1"/>
    <col min="3330" max="3330" width="39" style="44" customWidth="1"/>
    <col min="3331" max="3331" width="15.85546875" style="44" customWidth="1"/>
    <col min="3332" max="3332" width="18.28515625" style="44" customWidth="1"/>
    <col min="3333" max="3333" width="15.5703125" style="44" customWidth="1"/>
    <col min="3334" max="3334" width="16.5703125" style="44" customWidth="1"/>
    <col min="3335" max="3335" width="15.7109375" style="44" customWidth="1"/>
    <col min="3336" max="3338" width="0" style="44" hidden="1" customWidth="1"/>
    <col min="3339" max="3339" width="10.140625" style="44" bestFit="1" customWidth="1"/>
    <col min="3340" max="3584" width="9.140625" style="44"/>
    <col min="3585" max="3585" width="4.5703125" style="44" customWidth="1"/>
    <col min="3586" max="3586" width="39" style="44" customWidth="1"/>
    <col min="3587" max="3587" width="15.85546875" style="44" customWidth="1"/>
    <col min="3588" max="3588" width="18.28515625" style="44" customWidth="1"/>
    <col min="3589" max="3589" width="15.5703125" style="44" customWidth="1"/>
    <col min="3590" max="3590" width="16.5703125" style="44" customWidth="1"/>
    <col min="3591" max="3591" width="15.7109375" style="44" customWidth="1"/>
    <col min="3592" max="3594" width="0" style="44" hidden="1" customWidth="1"/>
    <col min="3595" max="3595" width="10.140625" style="44" bestFit="1" customWidth="1"/>
    <col min="3596" max="3840" width="9.140625" style="44"/>
    <col min="3841" max="3841" width="4.5703125" style="44" customWidth="1"/>
    <col min="3842" max="3842" width="39" style="44" customWidth="1"/>
    <col min="3843" max="3843" width="15.85546875" style="44" customWidth="1"/>
    <col min="3844" max="3844" width="18.28515625" style="44" customWidth="1"/>
    <col min="3845" max="3845" width="15.5703125" style="44" customWidth="1"/>
    <col min="3846" max="3846" width="16.5703125" style="44" customWidth="1"/>
    <col min="3847" max="3847" width="15.7109375" style="44" customWidth="1"/>
    <col min="3848" max="3850" width="0" style="44" hidden="1" customWidth="1"/>
    <col min="3851" max="3851" width="10.140625" style="44" bestFit="1" customWidth="1"/>
    <col min="3852" max="4096" width="9.140625" style="44"/>
    <col min="4097" max="4097" width="4.5703125" style="44" customWidth="1"/>
    <col min="4098" max="4098" width="39" style="44" customWidth="1"/>
    <col min="4099" max="4099" width="15.85546875" style="44" customWidth="1"/>
    <col min="4100" max="4100" width="18.28515625" style="44" customWidth="1"/>
    <col min="4101" max="4101" width="15.5703125" style="44" customWidth="1"/>
    <col min="4102" max="4102" width="16.5703125" style="44" customWidth="1"/>
    <col min="4103" max="4103" width="15.7109375" style="44" customWidth="1"/>
    <col min="4104" max="4106" width="0" style="44" hidden="1" customWidth="1"/>
    <col min="4107" max="4107" width="10.140625" style="44" bestFit="1" customWidth="1"/>
    <col min="4108" max="4352" width="9.140625" style="44"/>
    <col min="4353" max="4353" width="4.5703125" style="44" customWidth="1"/>
    <col min="4354" max="4354" width="39" style="44" customWidth="1"/>
    <col min="4355" max="4355" width="15.85546875" style="44" customWidth="1"/>
    <col min="4356" max="4356" width="18.28515625" style="44" customWidth="1"/>
    <col min="4357" max="4357" width="15.5703125" style="44" customWidth="1"/>
    <col min="4358" max="4358" width="16.5703125" style="44" customWidth="1"/>
    <col min="4359" max="4359" width="15.7109375" style="44" customWidth="1"/>
    <col min="4360" max="4362" width="0" style="44" hidden="1" customWidth="1"/>
    <col min="4363" max="4363" width="10.140625" style="44" bestFit="1" customWidth="1"/>
    <col min="4364" max="4608" width="9.140625" style="44"/>
    <col min="4609" max="4609" width="4.5703125" style="44" customWidth="1"/>
    <col min="4610" max="4610" width="39" style="44" customWidth="1"/>
    <col min="4611" max="4611" width="15.85546875" style="44" customWidth="1"/>
    <col min="4612" max="4612" width="18.28515625" style="44" customWidth="1"/>
    <col min="4613" max="4613" width="15.5703125" style="44" customWidth="1"/>
    <col min="4614" max="4614" width="16.5703125" style="44" customWidth="1"/>
    <col min="4615" max="4615" width="15.7109375" style="44" customWidth="1"/>
    <col min="4616" max="4618" width="0" style="44" hidden="1" customWidth="1"/>
    <col min="4619" max="4619" width="10.140625" style="44" bestFit="1" customWidth="1"/>
    <col min="4620" max="4864" width="9.140625" style="44"/>
    <col min="4865" max="4865" width="4.5703125" style="44" customWidth="1"/>
    <col min="4866" max="4866" width="39" style="44" customWidth="1"/>
    <col min="4867" max="4867" width="15.85546875" style="44" customWidth="1"/>
    <col min="4868" max="4868" width="18.28515625" style="44" customWidth="1"/>
    <col min="4869" max="4869" width="15.5703125" style="44" customWidth="1"/>
    <col min="4870" max="4870" width="16.5703125" style="44" customWidth="1"/>
    <col min="4871" max="4871" width="15.7109375" style="44" customWidth="1"/>
    <col min="4872" max="4874" width="0" style="44" hidden="1" customWidth="1"/>
    <col min="4875" max="4875" width="10.140625" style="44" bestFit="1" customWidth="1"/>
    <col min="4876" max="5120" width="9.140625" style="44"/>
    <col min="5121" max="5121" width="4.5703125" style="44" customWidth="1"/>
    <col min="5122" max="5122" width="39" style="44" customWidth="1"/>
    <col min="5123" max="5123" width="15.85546875" style="44" customWidth="1"/>
    <col min="5124" max="5124" width="18.28515625" style="44" customWidth="1"/>
    <col min="5125" max="5125" width="15.5703125" style="44" customWidth="1"/>
    <col min="5126" max="5126" width="16.5703125" style="44" customWidth="1"/>
    <col min="5127" max="5127" width="15.7109375" style="44" customWidth="1"/>
    <col min="5128" max="5130" width="0" style="44" hidden="1" customWidth="1"/>
    <col min="5131" max="5131" width="10.140625" style="44" bestFit="1" customWidth="1"/>
    <col min="5132" max="5376" width="9.140625" style="44"/>
    <col min="5377" max="5377" width="4.5703125" style="44" customWidth="1"/>
    <col min="5378" max="5378" width="39" style="44" customWidth="1"/>
    <col min="5379" max="5379" width="15.85546875" style="44" customWidth="1"/>
    <col min="5380" max="5380" width="18.28515625" style="44" customWidth="1"/>
    <col min="5381" max="5381" width="15.5703125" style="44" customWidth="1"/>
    <col min="5382" max="5382" width="16.5703125" style="44" customWidth="1"/>
    <col min="5383" max="5383" width="15.7109375" style="44" customWidth="1"/>
    <col min="5384" max="5386" width="0" style="44" hidden="1" customWidth="1"/>
    <col min="5387" max="5387" width="10.140625" style="44" bestFit="1" customWidth="1"/>
    <col min="5388" max="5632" width="9.140625" style="44"/>
    <col min="5633" max="5633" width="4.5703125" style="44" customWidth="1"/>
    <col min="5634" max="5634" width="39" style="44" customWidth="1"/>
    <col min="5635" max="5635" width="15.85546875" style="44" customWidth="1"/>
    <col min="5636" max="5636" width="18.28515625" style="44" customWidth="1"/>
    <col min="5637" max="5637" width="15.5703125" style="44" customWidth="1"/>
    <col min="5638" max="5638" width="16.5703125" style="44" customWidth="1"/>
    <col min="5639" max="5639" width="15.7109375" style="44" customWidth="1"/>
    <col min="5640" max="5642" width="0" style="44" hidden="1" customWidth="1"/>
    <col min="5643" max="5643" width="10.140625" style="44" bestFit="1" customWidth="1"/>
    <col min="5644" max="5888" width="9.140625" style="44"/>
    <col min="5889" max="5889" width="4.5703125" style="44" customWidth="1"/>
    <col min="5890" max="5890" width="39" style="44" customWidth="1"/>
    <col min="5891" max="5891" width="15.85546875" style="44" customWidth="1"/>
    <col min="5892" max="5892" width="18.28515625" style="44" customWidth="1"/>
    <col min="5893" max="5893" width="15.5703125" style="44" customWidth="1"/>
    <col min="5894" max="5894" width="16.5703125" style="44" customWidth="1"/>
    <col min="5895" max="5895" width="15.7109375" style="44" customWidth="1"/>
    <col min="5896" max="5898" width="0" style="44" hidden="1" customWidth="1"/>
    <col min="5899" max="5899" width="10.140625" style="44" bestFit="1" customWidth="1"/>
    <col min="5900" max="6144" width="9.140625" style="44"/>
    <col min="6145" max="6145" width="4.5703125" style="44" customWidth="1"/>
    <col min="6146" max="6146" width="39" style="44" customWidth="1"/>
    <col min="6147" max="6147" width="15.85546875" style="44" customWidth="1"/>
    <col min="6148" max="6148" width="18.28515625" style="44" customWidth="1"/>
    <col min="6149" max="6149" width="15.5703125" style="44" customWidth="1"/>
    <col min="6150" max="6150" width="16.5703125" style="44" customWidth="1"/>
    <col min="6151" max="6151" width="15.7109375" style="44" customWidth="1"/>
    <col min="6152" max="6154" width="0" style="44" hidden="1" customWidth="1"/>
    <col min="6155" max="6155" width="10.140625" style="44" bestFit="1" customWidth="1"/>
    <col min="6156" max="6400" width="9.140625" style="44"/>
    <col min="6401" max="6401" width="4.5703125" style="44" customWidth="1"/>
    <col min="6402" max="6402" width="39" style="44" customWidth="1"/>
    <col min="6403" max="6403" width="15.85546875" style="44" customWidth="1"/>
    <col min="6404" max="6404" width="18.28515625" style="44" customWidth="1"/>
    <col min="6405" max="6405" width="15.5703125" style="44" customWidth="1"/>
    <col min="6406" max="6406" width="16.5703125" style="44" customWidth="1"/>
    <col min="6407" max="6407" width="15.7109375" style="44" customWidth="1"/>
    <col min="6408" max="6410" width="0" style="44" hidden="1" customWidth="1"/>
    <col min="6411" max="6411" width="10.140625" style="44" bestFit="1" customWidth="1"/>
    <col min="6412" max="6656" width="9.140625" style="44"/>
    <col min="6657" max="6657" width="4.5703125" style="44" customWidth="1"/>
    <col min="6658" max="6658" width="39" style="44" customWidth="1"/>
    <col min="6659" max="6659" width="15.85546875" style="44" customWidth="1"/>
    <col min="6660" max="6660" width="18.28515625" style="44" customWidth="1"/>
    <col min="6661" max="6661" width="15.5703125" style="44" customWidth="1"/>
    <col min="6662" max="6662" width="16.5703125" style="44" customWidth="1"/>
    <col min="6663" max="6663" width="15.7109375" style="44" customWidth="1"/>
    <col min="6664" max="6666" width="0" style="44" hidden="1" customWidth="1"/>
    <col min="6667" max="6667" width="10.140625" style="44" bestFit="1" customWidth="1"/>
    <col min="6668" max="6912" width="9.140625" style="44"/>
    <col min="6913" max="6913" width="4.5703125" style="44" customWidth="1"/>
    <col min="6914" max="6914" width="39" style="44" customWidth="1"/>
    <col min="6915" max="6915" width="15.85546875" style="44" customWidth="1"/>
    <col min="6916" max="6916" width="18.28515625" style="44" customWidth="1"/>
    <col min="6917" max="6917" width="15.5703125" style="44" customWidth="1"/>
    <col min="6918" max="6918" width="16.5703125" style="44" customWidth="1"/>
    <col min="6919" max="6919" width="15.7109375" style="44" customWidth="1"/>
    <col min="6920" max="6922" width="0" style="44" hidden="1" customWidth="1"/>
    <col min="6923" max="6923" width="10.140625" style="44" bestFit="1" customWidth="1"/>
    <col min="6924" max="7168" width="9.140625" style="44"/>
    <col min="7169" max="7169" width="4.5703125" style="44" customWidth="1"/>
    <col min="7170" max="7170" width="39" style="44" customWidth="1"/>
    <col min="7171" max="7171" width="15.85546875" style="44" customWidth="1"/>
    <col min="7172" max="7172" width="18.28515625" style="44" customWidth="1"/>
    <col min="7173" max="7173" width="15.5703125" style="44" customWidth="1"/>
    <col min="7174" max="7174" width="16.5703125" style="44" customWidth="1"/>
    <col min="7175" max="7175" width="15.7109375" style="44" customWidth="1"/>
    <col min="7176" max="7178" width="0" style="44" hidden="1" customWidth="1"/>
    <col min="7179" max="7179" width="10.140625" style="44" bestFit="1" customWidth="1"/>
    <col min="7180" max="7424" width="9.140625" style="44"/>
    <col min="7425" max="7425" width="4.5703125" style="44" customWidth="1"/>
    <col min="7426" max="7426" width="39" style="44" customWidth="1"/>
    <col min="7427" max="7427" width="15.85546875" style="44" customWidth="1"/>
    <col min="7428" max="7428" width="18.28515625" style="44" customWidth="1"/>
    <col min="7429" max="7429" width="15.5703125" style="44" customWidth="1"/>
    <col min="7430" max="7430" width="16.5703125" style="44" customWidth="1"/>
    <col min="7431" max="7431" width="15.7109375" style="44" customWidth="1"/>
    <col min="7432" max="7434" width="0" style="44" hidden="1" customWidth="1"/>
    <col min="7435" max="7435" width="10.140625" style="44" bestFit="1" customWidth="1"/>
    <col min="7436" max="7680" width="9.140625" style="44"/>
    <col min="7681" max="7681" width="4.5703125" style="44" customWidth="1"/>
    <col min="7682" max="7682" width="39" style="44" customWidth="1"/>
    <col min="7683" max="7683" width="15.85546875" style="44" customWidth="1"/>
    <col min="7684" max="7684" width="18.28515625" style="44" customWidth="1"/>
    <col min="7685" max="7685" width="15.5703125" style="44" customWidth="1"/>
    <col min="7686" max="7686" width="16.5703125" style="44" customWidth="1"/>
    <col min="7687" max="7687" width="15.7109375" style="44" customWidth="1"/>
    <col min="7688" max="7690" width="0" style="44" hidden="1" customWidth="1"/>
    <col min="7691" max="7691" width="10.140625" style="44" bestFit="1" customWidth="1"/>
    <col min="7692" max="7936" width="9.140625" style="44"/>
    <col min="7937" max="7937" width="4.5703125" style="44" customWidth="1"/>
    <col min="7938" max="7938" width="39" style="44" customWidth="1"/>
    <col min="7939" max="7939" width="15.85546875" style="44" customWidth="1"/>
    <col min="7940" max="7940" width="18.28515625" style="44" customWidth="1"/>
    <col min="7941" max="7941" width="15.5703125" style="44" customWidth="1"/>
    <col min="7942" max="7942" width="16.5703125" style="44" customWidth="1"/>
    <col min="7943" max="7943" width="15.7109375" style="44" customWidth="1"/>
    <col min="7944" max="7946" width="0" style="44" hidden="1" customWidth="1"/>
    <col min="7947" max="7947" width="10.140625" style="44" bestFit="1" customWidth="1"/>
    <col min="7948" max="8192" width="9.140625" style="44"/>
    <col min="8193" max="8193" width="4.5703125" style="44" customWidth="1"/>
    <col min="8194" max="8194" width="39" style="44" customWidth="1"/>
    <col min="8195" max="8195" width="15.85546875" style="44" customWidth="1"/>
    <col min="8196" max="8196" width="18.28515625" style="44" customWidth="1"/>
    <col min="8197" max="8197" width="15.5703125" style="44" customWidth="1"/>
    <col min="8198" max="8198" width="16.5703125" style="44" customWidth="1"/>
    <col min="8199" max="8199" width="15.7109375" style="44" customWidth="1"/>
    <col min="8200" max="8202" width="0" style="44" hidden="1" customWidth="1"/>
    <col min="8203" max="8203" width="10.140625" style="44" bestFit="1" customWidth="1"/>
    <col min="8204" max="8448" width="9.140625" style="44"/>
    <col min="8449" max="8449" width="4.5703125" style="44" customWidth="1"/>
    <col min="8450" max="8450" width="39" style="44" customWidth="1"/>
    <col min="8451" max="8451" width="15.85546875" style="44" customWidth="1"/>
    <col min="8452" max="8452" width="18.28515625" style="44" customWidth="1"/>
    <col min="8453" max="8453" width="15.5703125" style="44" customWidth="1"/>
    <col min="8454" max="8454" width="16.5703125" style="44" customWidth="1"/>
    <col min="8455" max="8455" width="15.7109375" style="44" customWidth="1"/>
    <col min="8456" max="8458" width="0" style="44" hidden="1" customWidth="1"/>
    <col min="8459" max="8459" width="10.140625" style="44" bestFit="1" customWidth="1"/>
    <col min="8460" max="8704" width="9.140625" style="44"/>
    <col min="8705" max="8705" width="4.5703125" style="44" customWidth="1"/>
    <col min="8706" max="8706" width="39" style="44" customWidth="1"/>
    <col min="8707" max="8707" width="15.85546875" style="44" customWidth="1"/>
    <col min="8708" max="8708" width="18.28515625" style="44" customWidth="1"/>
    <col min="8709" max="8709" width="15.5703125" style="44" customWidth="1"/>
    <col min="8710" max="8710" width="16.5703125" style="44" customWidth="1"/>
    <col min="8711" max="8711" width="15.7109375" style="44" customWidth="1"/>
    <col min="8712" max="8714" width="0" style="44" hidden="1" customWidth="1"/>
    <col min="8715" max="8715" width="10.140625" style="44" bestFit="1" customWidth="1"/>
    <col min="8716" max="8960" width="9.140625" style="44"/>
    <col min="8961" max="8961" width="4.5703125" style="44" customWidth="1"/>
    <col min="8962" max="8962" width="39" style="44" customWidth="1"/>
    <col min="8963" max="8963" width="15.85546875" style="44" customWidth="1"/>
    <col min="8964" max="8964" width="18.28515625" style="44" customWidth="1"/>
    <col min="8965" max="8965" width="15.5703125" style="44" customWidth="1"/>
    <col min="8966" max="8966" width="16.5703125" style="44" customWidth="1"/>
    <col min="8967" max="8967" width="15.7109375" style="44" customWidth="1"/>
    <col min="8968" max="8970" width="0" style="44" hidden="1" customWidth="1"/>
    <col min="8971" max="8971" width="10.140625" style="44" bestFit="1" customWidth="1"/>
    <col min="8972" max="9216" width="9.140625" style="44"/>
    <col min="9217" max="9217" width="4.5703125" style="44" customWidth="1"/>
    <col min="9218" max="9218" width="39" style="44" customWidth="1"/>
    <col min="9219" max="9219" width="15.85546875" style="44" customWidth="1"/>
    <col min="9220" max="9220" width="18.28515625" style="44" customWidth="1"/>
    <col min="9221" max="9221" width="15.5703125" style="44" customWidth="1"/>
    <col min="9222" max="9222" width="16.5703125" style="44" customWidth="1"/>
    <col min="9223" max="9223" width="15.7109375" style="44" customWidth="1"/>
    <col min="9224" max="9226" width="0" style="44" hidden="1" customWidth="1"/>
    <col min="9227" max="9227" width="10.140625" style="44" bestFit="1" customWidth="1"/>
    <col min="9228" max="9472" width="9.140625" style="44"/>
    <col min="9473" max="9473" width="4.5703125" style="44" customWidth="1"/>
    <col min="9474" max="9474" width="39" style="44" customWidth="1"/>
    <col min="9475" max="9475" width="15.85546875" style="44" customWidth="1"/>
    <col min="9476" max="9476" width="18.28515625" style="44" customWidth="1"/>
    <col min="9477" max="9477" width="15.5703125" style="44" customWidth="1"/>
    <col min="9478" max="9478" width="16.5703125" style="44" customWidth="1"/>
    <col min="9479" max="9479" width="15.7109375" style="44" customWidth="1"/>
    <col min="9480" max="9482" width="0" style="44" hidden="1" customWidth="1"/>
    <col min="9483" max="9483" width="10.140625" style="44" bestFit="1" customWidth="1"/>
    <col min="9484" max="9728" width="9.140625" style="44"/>
    <col min="9729" max="9729" width="4.5703125" style="44" customWidth="1"/>
    <col min="9730" max="9730" width="39" style="44" customWidth="1"/>
    <col min="9731" max="9731" width="15.85546875" style="44" customWidth="1"/>
    <col min="9732" max="9732" width="18.28515625" style="44" customWidth="1"/>
    <col min="9733" max="9733" width="15.5703125" style="44" customWidth="1"/>
    <col min="9734" max="9734" width="16.5703125" style="44" customWidth="1"/>
    <col min="9735" max="9735" width="15.7109375" style="44" customWidth="1"/>
    <col min="9736" max="9738" width="0" style="44" hidden="1" customWidth="1"/>
    <col min="9739" max="9739" width="10.140625" style="44" bestFit="1" customWidth="1"/>
    <col min="9740" max="9984" width="9.140625" style="44"/>
    <col min="9985" max="9985" width="4.5703125" style="44" customWidth="1"/>
    <col min="9986" max="9986" width="39" style="44" customWidth="1"/>
    <col min="9987" max="9987" width="15.85546875" style="44" customWidth="1"/>
    <col min="9988" max="9988" width="18.28515625" style="44" customWidth="1"/>
    <col min="9989" max="9989" width="15.5703125" style="44" customWidth="1"/>
    <col min="9990" max="9990" width="16.5703125" style="44" customWidth="1"/>
    <col min="9991" max="9991" width="15.7109375" style="44" customWidth="1"/>
    <col min="9992" max="9994" width="0" style="44" hidden="1" customWidth="1"/>
    <col min="9995" max="9995" width="10.140625" style="44" bestFit="1" customWidth="1"/>
    <col min="9996" max="10240" width="9.140625" style="44"/>
    <col min="10241" max="10241" width="4.5703125" style="44" customWidth="1"/>
    <col min="10242" max="10242" width="39" style="44" customWidth="1"/>
    <col min="10243" max="10243" width="15.85546875" style="44" customWidth="1"/>
    <col min="10244" max="10244" width="18.28515625" style="44" customWidth="1"/>
    <col min="10245" max="10245" width="15.5703125" style="44" customWidth="1"/>
    <col min="10246" max="10246" width="16.5703125" style="44" customWidth="1"/>
    <col min="10247" max="10247" width="15.7109375" style="44" customWidth="1"/>
    <col min="10248" max="10250" width="0" style="44" hidden="1" customWidth="1"/>
    <col min="10251" max="10251" width="10.140625" style="44" bestFit="1" customWidth="1"/>
    <col min="10252" max="10496" width="9.140625" style="44"/>
    <col min="10497" max="10497" width="4.5703125" style="44" customWidth="1"/>
    <col min="10498" max="10498" width="39" style="44" customWidth="1"/>
    <col min="10499" max="10499" width="15.85546875" style="44" customWidth="1"/>
    <col min="10500" max="10500" width="18.28515625" style="44" customWidth="1"/>
    <col min="10501" max="10501" width="15.5703125" style="44" customWidth="1"/>
    <col min="10502" max="10502" width="16.5703125" style="44" customWidth="1"/>
    <col min="10503" max="10503" width="15.7109375" style="44" customWidth="1"/>
    <col min="10504" max="10506" width="0" style="44" hidden="1" customWidth="1"/>
    <col min="10507" max="10507" width="10.140625" style="44" bestFit="1" customWidth="1"/>
    <col min="10508" max="10752" width="9.140625" style="44"/>
    <col min="10753" max="10753" width="4.5703125" style="44" customWidth="1"/>
    <col min="10754" max="10754" width="39" style="44" customWidth="1"/>
    <col min="10755" max="10755" width="15.85546875" style="44" customWidth="1"/>
    <col min="10756" max="10756" width="18.28515625" style="44" customWidth="1"/>
    <col min="10757" max="10757" width="15.5703125" style="44" customWidth="1"/>
    <col min="10758" max="10758" width="16.5703125" style="44" customWidth="1"/>
    <col min="10759" max="10759" width="15.7109375" style="44" customWidth="1"/>
    <col min="10760" max="10762" width="0" style="44" hidden="1" customWidth="1"/>
    <col min="10763" max="10763" width="10.140625" style="44" bestFit="1" customWidth="1"/>
    <col min="10764" max="11008" width="9.140625" style="44"/>
    <col min="11009" max="11009" width="4.5703125" style="44" customWidth="1"/>
    <col min="11010" max="11010" width="39" style="44" customWidth="1"/>
    <col min="11011" max="11011" width="15.85546875" style="44" customWidth="1"/>
    <col min="11012" max="11012" width="18.28515625" style="44" customWidth="1"/>
    <col min="11013" max="11013" width="15.5703125" style="44" customWidth="1"/>
    <col min="11014" max="11014" width="16.5703125" style="44" customWidth="1"/>
    <col min="11015" max="11015" width="15.7109375" style="44" customWidth="1"/>
    <col min="11016" max="11018" width="0" style="44" hidden="1" customWidth="1"/>
    <col min="11019" max="11019" width="10.140625" style="44" bestFit="1" customWidth="1"/>
    <col min="11020" max="11264" width="9.140625" style="44"/>
    <col min="11265" max="11265" width="4.5703125" style="44" customWidth="1"/>
    <col min="11266" max="11266" width="39" style="44" customWidth="1"/>
    <col min="11267" max="11267" width="15.85546875" style="44" customWidth="1"/>
    <col min="11268" max="11268" width="18.28515625" style="44" customWidth="1"/>
    <col min="11269" max="11269" width="15.5703125" style="44" customWidth="1"/>
    <col min="11270" max="11270" width="16.5703125" style="44" customWidth="1"/>
    <col min="11271" max="11271" width="15.7109375" style="44" customWidth="1"/>
    <col min="11272" max="11274" width="0" style="44" hidden="1" customWidth="1"/>
    <col min="11275" max="11275" width="10.140625" style="44" bestFit="1" customWidth="1"/>
    <col min="11276" max="11520" width="9.140625" style="44"/>
    <col min="11521" max="11521" width="4.5703125" style="44" customWidth="1"/>
    <col min="11522" max="11522" width="39" style="44" customWidth="1"/>
    <col min="11523" max="11523" width="15.85546875" style="44" customWidth="1"/>
    <col min="11524" max="11524" width="18.28515625" style="44" customWidth="1"/>
    <col min="11525" max="11525" width="15.5703125" style="44" customWidth="1"/>
    <col min="11526" max="11526" width="16.5703125" style="44" customWidth="1"/>
    <col min="11527" max="11527" width="15.7109375" style="44" customWidth="1"/>
    <col min="11528" max="11530" width="0" style="44" hidden="1" customWidth="1"/>
    <col min="11531" max="11531" width="10.140625" style="44" bestFit="1" customWidth="1"/>
    <col min="11532" max="11776" width="9.140625" style="44"/>
    <col min="11777" max="11777" width="4.5703125" style="44" customWidth="1"/>
    <col min="11778" max="11778" width="39" style="44" customWidth="1"/>
    <col min="11779" max="11779" width="15.85546875" style="44" customWidth="1"/>
    <col min="11780" max="11780" width="18.28515625" style="44" customWidth="1"/>
    <col min="11781" max="11781" width="15.5703125" style="44" customWidth="1"/>
    <col min="11782" max="11782" width="16.5703125" style="44" customWidth="1"/>
    <col min="11783" max="11783" width="15.7109375" style="44" customWidth="1"/>
    <col min="11784" max="11786" width="0" style="44" hidden="1" customWidth="1"/>
    <col min="11787" max="11787" width="10.140625" style="44" bestFit="1" customWidth="1"/>
    <col min="11788" max="12032" width="9.140625" style="44"/>
    <col min="12033" max="12033" width="4.5703125" style="44" customWidth="1"/>
    <col min="12034" max="12034" width="39" style="44" customWidth="1"/>
    <col min="12035" max="12035" width="15.85546875" style="44" customWidth="1"/>
    <col min="12036" max="12036" width="18.28515625" style="44" customWidth="1"/>
    <col min="12037" max="12037" width="15.5703125" style="44" customWidth="1"/>
    <col min="12038" max="12038" width="16.5703125" style="44" customWidth="1"/>
    <col min="12039" max="12039" width="15.7109375" style="44" customWidth="1"/>
    <col min="12040" max="12042" width="0" style="44" hidden="1" customWidth="1"/>
    <col min="12043" max="12043" width="10.140625" style="44" bestFit="1" customWidth="1"/>
    <col min="12044" max="12288" width="9.140625" style="44"/>
    <col min="12289" max="12289" width="4.5703125" style="44" customWidth="1"/>
    <col min="12290" max="12290" width="39" style="44" customWidth="1"/>
    <col min="12291" max="12291" width="15.85546875" style="44" customWidth="1"/>
    <col min="12292" max="12292" width="18.28515625" style="44" customWidth="1"/>
    <col min="12293" max="12293" width="15.5703125" style="44" customWidth="1"/>
    <col min="12294" max="12294" width="16.5703125" style="44" customWidth="1"/>
    <col min="12295" max="12295" width="15.7109375" style="44" customWidth="1"/>
    <col min="12296" max="12298" width="0" style="44" hidden="1" customWidth="1"/>
    <col min="12299" max="12299" width="10.140625" style="44" bestFit="1" customWidth="1"/>
    <col min="12300" max="12544" width="9.140625" style="44"/>
    <col min="12545" max="12545" width="4.5703125" style="44" customWidth="1"/>
    <col min="12546" max="12546" width="39" style="44" customWidth="1"/>
    <col min="12547" max="12547" width="15.85546875" style="44" customWidth="1"/>
    <col min="12548" max="12548" width="18.28515625" style="44" customWidth="1"/>
    <col min="12549" max="12549" width="15.5703125" style="44" customWidth="1"/>
    <col min="12550" max="12550" width="16.5703125" style="44" customWidth="1"/>
    <col min="12551" max="12551" width="15.7109375" style="44" customWidth="1"/>
    <col min="12552" max="12554" width="0" style="44" hidden="1" customWidth="1"/>
    <col min="12555" max="12555" width="10.140625" style="44" bestFit="1" customWidth="1"/>
    <col min="12556" max="12800" width="9.140625" style="44"/>
    <col min="12801" max="12801" width="4.5703125" style="44" customWidth="1"/>
    <col min="12802" max="12802" width="39" style="44" customWidth="1"/>
    <col min="12803" max="12803" width="15.85546875" style="44" customWidth="1"/>
    <col min="12804" max="12804" width="18.28515625" style="44" customWidth="1"/>
    <col min="12805" max="12805" width="15.5703125" style="44" customWidth="1"/>
    <col min="12806" max="12806" width="16.5703125" style="44" customWidth="1"/>
    <col min="12807" max="12807" width="15.7109375" style="44" customWidth="1"/>
    <col min="12808" max="12810" width="0" style="44" hidden="1" customWidth="1"/>
    <col min="12811" max="12811" width="10.140625" style="44" bestFit="1" customWidth="1"/>
    <col min="12812" max="13056" width="9.140625" style="44"/>
    <col min="13057" max="13057" width="4.5703125" style="44" customWidth="1"/>
    <col min="13058" max="13058" width="39" style="44" customWidth="1"/>
    <col min="13059" max="13059" width="15.85546875" style="44" customWidth="1"/>
    <col min="13060" max="13060" width="18.28515625" style="44" customWidth="1"/>
    <col min="13061" max="13061" width="15.5703125" style="44" customWidth="1"/>
    <col min="13062" max="13062" width="16.5703125" style="44" customWidth="1"/>
    <col min="13063" max="13063" width="15.7109375" style="44" customWidth="1"/>
    <col min="13064" max="13066" width="0" style="44" hidden="1" customWidth="1"/>
    <col min="13067" max="13067" width="10.140625" style="44" bestFit="1" customWidth="1"/>
    <col min="13068" max="13312" width="9.140625" style="44"/>
    <col min="13313" max="13313" width="4.5703125" style="44" customWidth="1"/>
    <col min="13314" max="13314" width="39" style="44" customWidth="1"/>
    <col min="13315" max="13315" width="15.85546875" style="44" customWidth="1"/>
    <col min="13316" max="13316" width="18.28515625" style="44" customWidth="1"/>
    <col min="13317" max="13317" width="15.5703125" style="44" customWidth="1"/>
    <col min="13318" max="13318" width="16.5703125" style="44" customWidth="1"/>
    <col min="13319" max="13319" width="15.7109375" style="44" customWidth="1"/>
    <col min="13320" max="13322" width="0" style="44" hidden="1" customWidth="1"/>
    <col min="13323" max="13323" width="10.140625" style="44" bestFit="1" customWidth="1"/>
    <col min="13324" max="13568" width="9.140625" style="44"/>
    <col min="13569" max="13569" width="4.5703125" style="44" customWidth="1"/>
    <col min="13570" max="13570" width="39" style="44" customWidth="1"/>
    <col min="13571" max="13571" width="15.85546875" style="44" customWidth="1"/>
    <col min="13572" max="13572" width="18.28515625" style="44" customWidth="1"/>
    <col min="13573" max="13573" width="15.5703125" style="44" customWidth="1"/>
    <col min="13574" max="13574" width="16.5703125" style="44" customWidth="1"/>
    <col min="13575" max="13575" width="15.7109375" style="44" customWidth="1"/>
    <col min="13576" max="13578" width="0" style="44" hidden="1" customWidth="1"/>
    <col min="13579" max="13579" width="10.140625" style="44" bestFit="1" customWidth="1"/>
    <col min="13580" max="13824" width="9.140625" style="44"/>
    <col min="13825" max="13825" width="4.5703125" style="44" customWidth="1"/>
    <col min="13826" max="13826" width="39" style="44" customWidth="1"/>
    <col min="13827" max="13827" width="15.85546875" style="44" customWidth="1"/>
    <col min="13828" max="13828" width="18.28515625" style="44" customWidth="1"/>
    <col min="13829" max="13829" width="15.5703125" style="44" customWidth="1"/>
    <col min="13830" max="13830" width="16.5703125" style="44" customWidth="1"/>
    <col min="13831" max="13831" width="15.7109375" style="44" customWidth="1"/>
    <col min="13832" max="13834" width="0" style="44" hidden="1" customWidth="1"/>
    <col min="13835" max="13835" width="10.140625" style="44" bestFit="1" customWidth="1"/>
    <col min="13836" max="14080" width="9.140625" style="44"/>
    <col min="14081" max="14081" width="4.5703125" style="44" customWidth="1"/>
    <col min="14082" max="14082" width="39" style="44" customWidth="1"/>
    <col min="14083" max="14083" width="15.85546875" style="44" customWidth="1"/>
    <col min="14084" max="14084" width="18.28515625" style="44" customWidth="1"/>
    <col min="14085" max="14085" width="15.5703125" style="44" customWidth="1"/>
    <col min="14086" max="14086" width="16.5703125" style="44" customWidth="1"/>
    <col min="14087" max="14087" width="15.7109375" style="44" customWidth="1"/>
    <col min="14088" max="14090" width="0" style="44" hidden="1" customWidth="1"/>
    <col min="14091" max="14091" width="10.140625" style="44" bestFit="1" customWidth="1"/>
    <col min="14092" max="14336" width="9.140625" style="44"/>
    <col min="14337" max="14337" width="4.5703125" style="44" customWidth="1"/>
    <col min="14338" max="14338" width="39" style="44" customWidth="1"/>
    <col min="14339" max="14339" width="15.85546875" style="44" customWidth="1"/>
    <col min="14340" max="14340" width="18.28515625" style="44" customWidth="1"/>
    <col min="14341" max="14341" width="15.5703125" style="44" customWidth="1"/>
    <col min="14342" max="14342" width="16.5703125" style="44" customWidth="1"/>
    <col min="14343" max="14343" width="15.7109375" style="44" customWidth="1"/>
    <col min="14344" max="14346" width="0" style="44" hidden="1" customWidth="1"/>
    <col min="14347" max="14347" width="10.140625" style="44" bestFit="1" customWidth="1"/>
    <col min="14348" max="14592" width="9.140625" style="44"/>
    <col min="14593" max="14593" width="4.5703125" style="44" customWidth="1"/>
    <col min="14594" max="14594" width="39" style="44" customWidth="1"/>
    <col min="14595" max="14595" width="15.85546875" style="44" customWidth="1"/>
    <col min="14596" max="14596" width="18.28515625" style="44" customWidth="1"/>
    <col min="14597" max="14597" width="15.5703125" style="44" customWidth="1"/>
    <col min="14598" max="14598" width="16.5703125" style="44" customWidth="1"/>
    <col min="14599" max="14599" width="15.7109375" style="44" customWidth="1"/>
    <col min="14600" max="14602" width="0" style="44" hidden="1" customWidth="1"/>
    <col min="14603" max="14603" width="10.140625" style="44" bestFit="1" customWidth="1"/>
    <col min="14604" max="14848" width="9.140625" style="44"/>
    <col min="14849" max="14849" width="4.5703125" style="44" customWidth="1"/>
    <col min="14850" max="14850" width="39" style="44" customWidth="1"/>
    <col min="14851" max="14851" width="15.85546875" style="44" customWidth="1"/>
    <col min="14852" max="14852" width="18.28515625" style="44" customWidth="1"/>
    <col min="14853" max="14853" width="15.5703125" style="44" customWidth="1"/>
    <col min="14854" max="14854" width="16.5703125" style="44" customWidth="1"/>
    <col min="14855" max="14855" width="15.7109375" style="44" customWidth="1"/>
    <col min="14856" max="14858" width="0" style="44" hidden="1" customWidth="1"/>
    <col min="14859" max="14859" width="10.140625" style="44" bestFit="1" customWidth="1"/>
    <col min="14860" max="15104" width="9.140625" style="44"/>
    <col min="15105" max="15105" width="4.5703125" style="44" customWidth="1"/>
    <col min="15106" max="15106" width="39" style="44" customWidth="1"/>
    <col min="15107" max="15107" width="15.85546875" style="44" customWidth="1"/>
    <col min="15108" max="15108" width="18.28515625" style="44" customWidth="1"/>
    <col min="15109" max="15109" width="15.5703125" style="44" customWidth="1"/>
    <col min="15110" max="15110" width="16.5703125" style="44" customWidth="1"/>
    <col min="15111" max="15111" width="15.7109375" style="44" customWidth="1"/>
    <col min="15112" max="15114" width="0" style="44" hidden="1" customWidth="1"/>
    <col min="15115" max="15115" width="10.140625" style="44" bestFit="1" customWidth="1"/>
    <col min="15116" max="15360" width="9.140625" style="44"/>
    <col min="15361" max="15361" width="4.5703125" style="44" customWidth="1"/>
    <col min="15362" max="15362" width="39" style="44" customWidth="1"/>
    <col min="15363" max="15363" width="15.85546875" style="44" customWidth="1"/>
    <col min="15364" max="15364" width="18.28515625" style="44" customWidth="1"/>
    <col min="15365" max="15365" width="15.5703125" style="44" customWidth="1"/>
    <col min="15366" max="15366" width="16.5703125" style="44" customWidth="1"/>
    <col min="15367" max="15367" width="15.7109375" style="44" customWidth="1"/>
    <col min="15368" max="15370" width="0" style="44" hidden="1" customWidth="1"/>
    <col min="15371" max="15371" width="10.140625" style="44" bestFit="1" customWidth="1"/>
    <col min="15372" max="15616" width="9.140625" style="44"/>
    <col min="15617" max="15617" width="4.5703125" style="44" customWidth="1"/>
    <col min="15618" max="15618" width="39" style="44" customWidth="1"/>
    <col min="15619" max="15619" width="15.85546875" style="44" customWidth="1"/>
    <col min="15620" max="15620" width="18.28515625" style="44" customWidth="1"/>
    <col min="15621" max="15621" width="15.5703125" style="44" customWidth="1"/>
    <col min="15622" max="15622" width="16.5703125" style="44" customWidth="1"/>
    <col min="15623" max="15623" width="15.7109375" style="44" customWidth="1"/>
    <col min="15624" max="15626" width="0" style="44" hidden="1" customWidth="1"/>
    <col min="15627" max="15627" width="10.140625" style="44" bestFit="1" customWidth="1"/>
    <col min="15628" max="15872" width="9.140625" style="44"/>
    <col min="15873" max="15873" width="4.5703125" style="44" customWidth="1"/>
    <col min="15874" max="15874" width="39" style="44" customWidth="1"/>
    <col min="15875" max="15875" width="15.85546875" style="44" customWidth="1"/>
    <col min="15876" max="15876" width="18.28515625" style="44" customWidth="1"/>
    <col min="15877" max="15877" width="15.5703125" style="44" customWidth="1"/>
    <col min="15878" max="15878" width="16.5703125" style="44" customWidth="1"/>
    <col min="15879" max="15879" width="15.7109375" style="44" customWidth="1"/>
    <col min="15880" max="15882" width="0" style="44" hidden="1" customWidth="1"/>
    <col min="15883" max="15883" width="10.140625" style="44" bestFit="1" customWidth="1"/>
    <col min="15884" max="16128" width="9.140625" style="44"/>
    <col min="16129" max="16129" width="4.5703125" style="44" customWidth="1"/>
    <col min="16130" max="16130" width="39" style="44" customWidth="1"/>
    <col min="16131" max="16131" width="15.85546875" style="44" customWidth="1"/>
    <col min="16132" max="16132" width="18.28515625" style="44" customWidth="1"/>
    <col min="16133" max="16133" width="15.5703125" style="44" customWidth="1"/>
    <col min="16134" max="16134" width="16.5703125" style="44" customWidth="1"/>
    <col min="16135" max="16135" width="15.7109375" style="44" customWidth="1"/>
    <col min="16136" max="16138" width="0" style="44" hidden="1" customWidth="1"/>
    <col min="16139" max="16139" width="10.140625" style="44" bestFit="1" customWidth="1"/>
    <col min="16140" max="16384" width="9.140625" style="44"/>
  </cols>
  <sheetData>
    <row r="1" spans="1:256" ht="18.75" x14ac:dyDescent="0.25">
      <c r="A1" s="327" t="s">
        <v>229</v>
      </c>
      <c r="B1" s="327"/>
      <c r="C1" s="327"/>
      <c r="D1" s="327"/>
      <c r="E1" s="327"/>
      <c r="F1" s="327"/>
      <c r="G1" s="328"/>
    </row>
    <row r="2" spans="1:256" ht="15.75" customHeight="1" x14ac:dyDescent="0.25">
      <c r="A2" s="329" t="s">
        <v>114</v>
      </c>
      <c r="B2" s="330"/>
      <c r="C2" s="330"/>
      <c r="D2" s="330"/>
      <c r="E2" s="330"/>
      <c r="F2" s="330"/>
      <c r="G2" s="273"/>
      <c r="H2" s="152"/>
      <c r="I2" s="152"/>
      <c r="J2" s="15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52"/>
      <c r="I3" s="152"/>
      <c r="J3" s="15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ht="15" customHeight="1" x14ac:dyDescent="0.25">
      <c r="A5" s="152"/>
      <c r="B5" s="152"/>
      <c r="C5" s="152"/>
      <c r="D5" s="152"/>
      <c r="E5" s="152"/>
      <c r="F5" s="152"/>
      <c r="G5" s="154"/>
      <c r="H5" s="154"/>
      <c r="I5" s="154"/>
      <c r="J5" s="154"/>
      <c r="K5" s="46"/>
      <c r="L5" s="46"/>
      <c r="M5" s="46"/>
      <c r="N5" s="46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pans="1:256" x14ac:dyDescent="0.25">
      <c r="A6" s="326" t="s">
        <v>104</v>
      </c>
      <c r="B6" s="326"/>
      <c r="C6" s="326"/>
      <c r="D6" s="326"/>
      <c r="E6" s="326"/>
      <c r="F6" s="326"/>
      <c r="G6" s="326"/>
      <c r="H6" s="155"/>
      <c r="I6" s="155"/>
      <c r="J6" s="155"/>
      <c r="K6" s="155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 ht="71.25" x14ac:dyDescent="0.25">
      <c r="A7" s="49" t="s">
        <v>25</v>
      </c>
      <c r="B7" s="49" t="s">
        <v>26</v>
      </c>
      <c r="C7" s="49" t="s">
        <v>105</v>
      </c>
      <c r="D7" s="49" t="s">
        <v>106</v>
      </c>
      <c r="E7" s="49" t="s">
        <v>93</v>
      </c>
      <c r="F7" s="49" t="s">
        <v>94</v>
      </c>
      <c r="G7" s="49" t="s">
        <v>95</v>
      </c>
      <c r="H7" s="156"/>
      <c r="I7" s="156"/>
      <c r="J7" s="156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</row>
    <row r="8" spans="1:256" s="143" customFormat="1" ht="15" x14ac:dyDescent="0.25">
      <c r="A8" s="50" t="s">
        <v>27</v>
      </c>
      <c r="B8" s="50" t="s">
        <v>28</v>
      </c>
      <c r="C8" s="50" t="s">
        <v>29</v>
      </c>
      <c r="D8" s="50" t="s">
        <v>30</v>
      </c>
      <c r="E8" s="50" t="s">
        <v>31</v>
      </c>
      <c r="F8" s="50" t="s">
        <v>32</v>
      </c>
      <c r="G8" s="50" t="s">
        <v>33</v>
      </c>
    </row>
    <row r="9" spans="1:256" s="48" customFormat="1" ht="15" x14ac:dyDescent="0.25">
      <c r="A9" s="50">
        <v>1</v>
      </c>
      <c r="B9" s="51" t="s">
        <v>119</v>
      </c>
      <c r="C9" s="106" t="s">
        <v>227</v>
      </c>
      <c r="D9" s="58">
        <f>'демонтаж МТП'!J20</f>
        <v>18496.646458426756</v>
      </c>
      <c r="E9" s="52">
        <f>G9/1.22</f>
        <v>169492.93715489932</v>
      </c>
      <c r="F9" s="52">
        <f>E9*0.22</f>
        <v>37288.44617407785</v>
      </c>
      <c r="G9" s="52">
        <f>'демонтаж МТП'!J23</f>
        <v>206781.38332897716</v>
      </c>
    </row>
    <row r="10" spans="1:256" s="48" customFormat="1" ht="15" x14ac:dyDescent="0.25">
      <c r="A10" s="50">
        <v>2</v>
      </c>
      <c r="B10" s="51" t="s">
        <v>120</v>
      </c>
      <c r="C10" s="106" t="s">
        <v>228</v>
      </c>
      <c r="D10" s="58">
        <f>'НЦС  КТПН-1х1000кВА'!H30</f>
        <v>139330.89500000002</v>
      </c>
      <c r="E10" s="52">
        <f>G10/1.22</f>
        <v>2874465.7764426237</v>
      </c>
      <c r="F10" s="52">
        <f>E10*0.22</f>
        <v>632382.47081737721</v>
      </c>
      <c r="G10" s="52">
        <f>'НЦС  КТПН-1х1000кВА'!H33</f>
        <v>3506848.2472600006</v>
      </c>
      <c r="I10" s="96"/>
    </row>
    <row r="11" spans="1:256" s="206" customFormat="1" ht="15" x14ac:dyDescent="0.25">
      <c r="A11" s="201">
        <v>3</v>
      </c>
      <c r="B11" s="209" t="s">
        <v>34</v>
      </c>
      <c r="C11" s="209"/>
      <c r="D11" s="205">
        <f>D9+D10</f>
        <v>157827.54145842677</v>
      </c>
      <c r="E11" s="210">
        <f>SUM(E9:E10)</f>
        <v>3043958.713597523</v>
      </c>
      <c r="F11" s="204"/>
      <c r="G11" s="204"/>
    </row>
    <row r="12" spans="1:256" s="206" customFormat="1" ht="15" x14ac:dyDescent="0.25">
      <c r="A12" s="201"/>
      <c r="B12" s="209"/>
      <c r="C12" s="209"/>
      <c r="D12" s="205">
        <f>D11*0.918317268003763</f>
        <v>144935.75668785311</v>
      </c>
      <c r="E12" s="210"/>
      <c r="F12" s="204"/>
      <c r="G12" s="204"/>
    </row>
    <row r="13" spans="1:256" s="48" customFormat="1" ht="15" x14ac:dyDescent="0.25">
      <c r="A13" s="50">
        <v>4</v>
      </c>
      <c r="B13" s="57" t="s">
        <v>96</v>
      </c>
      <c r="C13" s="158"/>
      <c r="D13" s="52">
        <f>D11*0.22</f>
        <v>34722.05912085389</v>
      </c>
      <c r="E13" s="58"/>
      <c r="F13" s="59">
        <f>SUM(F9:F10)</f>
        <v>669670.91699145501</v>
      </c>
      <c r="G13" s="52"/>
    </row>
    <row r="14" spans="1:256" s="206" customFormat="1" ht="15" x14ac:dyDescent="0.25">
      <c r="A14" s="201">
        <v>5</v>
      </c>
      <c r="B14" s="202" t="s">
        <v>86</v>
      </c>
      <c r="C14" s="211"/>
      <c r="D14" s="205">
        <f>D11+D13</f>
        <v>192549.60057928067</v>
      </c>
      <c r="E14" s="203"/>
      <c r="F14" s="204"/>
      <c r="G14" s="205">
        <f>SUM(G9:G10)</f>
        <v>3713629.6305889776</v>
      </c>
    </row>
    <row r="15" spans="1:256" s="206" customFormat="1" ht="15" x14ac:dyDescent="0.25">
      <c r="A15" s="201"/>
      <c r="B15" s="202"/>
      <c r="C15" s="211"/>
      <c r="D15" s="205"/>
      <c r="E15" s="203"/>
      <c r="F15" s="204"/>
      <c r="G15" s="205">
        <f>G14*0.918317268003763</f>
        <v>3410290.2167402934</v>
      </c>
    </row>
    <row r="16" spans="1:256" s="48" customFormat="1" ht="15" x14ac:dyDescent="0.25">
      <c r="E16" s="60"/>
      <c r="F16" s="60"/>
    </row>
    <row r="17" spans="1:12" s="48" customFormat="1" ht="15" x14ac:dyDescent="0.2">
      <c r="D17" s="132"/>
      <c r="E17" s="132" t="s">
        <v>18</v>
      </c>
      <c r="F17" s="133"/>
      <c r="G17" s="133"/>
    </row>
    <row r="18" spans="1:12" s="136" customFormat="1" ht="12.75" x14ac:dyDescent="0.2">
      <c r="A18" s="130" t="s">
        <v>63</v>
      </c>
      <c r="B18" s="131" t="s">
        <v>64</v>
      </c>
      <c r="C18" s="132" t="s">
        <v>65</v>
      </c>
      <c r="D18" s="137"/>
      <c r="E18" s="137"/>
      <c r="F18" s="138"/>
      <c r="G18" s="138"/>
      <c r="H18" s="134"/>
      <c r="I18" s="135"/>
      <c r="J18" s="133"/>
      <c r="K18" s="133"/>
      <c r="L18" s="133"/>
    </row>
    <row r="19" spans="1:12" s="136" customFormat="1" ht="12.75" x14ac:dyDescent="0.2">
      <c r="A19" s="133"/>
      <c r="B19" s="131"/>
      <c r="C19" s="137" t="s">
        <v>66</v>
      </c>
      <c r="D19" s="139"/>
      <c r="E19" s="133"/>
      <c r="F19" s="133"/>
      <c r="G19" s="133"/>
      <c r="H19" s="134"/>
      <c r="I19" s="133"/>
      <c r="J19" s="133"/>
      <c r="K19" s="133"/>
      <c r="L19" s="133"/>
    </row>
    <row r="20" spans="1:12" s="136" customFormat="1" ht="12.75" x14ac:dyDescent="0.2">
      <c r="A20" s="133"/>
      <c r="B20" s="131"/>
      <c r="C20" s="133"/>
      <c r="D20" s="132"/>
      <c r="E20" s="132" t="s">
        <v>68</v>
      </c>
      <c r="F20" s="133"/>
      <c r="G20" s="133"/>
      <c r="H20" s="134"/>
      <c r="I20" s="133"/>
      <c r="J20" s="133"/>
      <c r="K20" s="133"/>
      <c r="L20" s="133"/>
    </row>
    <row r="21" spans="1:12" s="136" customFormat="1" ht="12.75" x14ac:dyDescent="0.2">
      <c r="A21" s="130" t="s">
        <v>63</v>
      </c>
      <c r="B21" s="131" t="s">
        <v>67</v>
      </c>
      <c r="C21" s="132" t="s">
        <v>88</v>
      </c>
      <c r="D21" s="137"/>
      <c r="E21" s="137"/>
      <c r="F21" s="138"/>
      <c r="G21" s="138"/>
      <c r="H21" s="134"/>
      <c r="I21" s="133"/>
      <c r="J21" s="133"/>
      <c r="K21" s="133"/>
      <c r="L21" s="133"/>
    </row>
    <row r="22" spans="1:12" s="136" customFormat="1" ht="15" x14ac:dyDescent="0.2">
      <c r="A22" s="133"/>
      <c r="B22" s="133"/>
      <c r="C22" s="137" t="s">
        <v>66</v>
      </c>
      <c r="D22" s="48"/>
      <c r="E22" s="48"/>
      <c r="F22" s="48"/>
      <c r="G22" s="48"/>
      <c r="H22" s="134"/>
      <c r="I22" s="133"/>
      <c r="J22" s="133"/>
      <c r="K22" s="133"/>
      <c r="L22" s="133"/>
    </row>
    <row r="23" spans="1:12" s="48" customFormat="1" x14ac:dyDescent="0.25">
      <c r="D23" s="44"/>
      <c r="E23" s="63"/>
      <c r="F23" s="44"/>
      <c r="G23" s="44"/>
    </row>
  </sheetData>
  <mergeCells count="5">
    <mergeCell ref="A6:G6"/>
    <mergeCell ref="A1:G1"/>
    <mergeCell ref="A3:G3"/>
    <mergeCell ref="A4:G4"/>
    <mergeCell ref="A2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35"/>
  <sheetViews>
    <sheetView tabSelected="1" workbookViewId="0">
      <selection activeCell="M13" sqref="M13"/>
    </sheetView>
  </sheetViews>
  <sheetFormatPr defaultRowHeight="15.75" x14ac:dyDescent="0.25"/>
  <cols>
    <col min="1" max="1" width="4.5703125" style="44" customWidth="1"/>
    <col min="2" max="2" width="40.42578125" style="44" customWidth="1"/>
    <col min="3" max="3" width="16.28515625" style="44" customWidth="1"/>
    <col min="4" max="4" width="18.28515625" style="44" customWidth="1"/>
    <col min="5" max="5" width="18.7109375" style="44" customWidth="1"/>
    <col min="6" max="6" width="15.5703125" style="44" customWidth="1"/>
    <col min="7" max="7" width="15.7109375" style="44" customWidth="1"/>
    <col min="8" max="8" width="11.5703125" style="44" bestFit="1" customWidth="1"/>
    <col min="9" max="11" width="0" style="44" hidden="1" customWidth="1"/>
    <col min="12" max="12" width="14.28515625" style="44" bestFit="1" customWidth="1"/>
    <col min="13" max="256" width="9.140625" style="44"/>
    <col min="257" max="257" width="4.5703125" style="44" customWidth="1"/>
    <col min="258" max="258" width="40.42578125" style="44" customWidth="1"/>
    <col min="259" max="259" width="16.28515625" style="44" customWidth="1"/>
    <col min="260" max="260" width="18.28515625" style="44" customWidth="1"/>
    <col min="261" max="261" width="18.7109375" style="44" customWidth="1"/>
    <col min="262" max="262" width="15.5703125" style="44" customWidth="1"/>
    <col min="263" max="263" width="15.7109375" style="44" customWidth="1"/>
    <col min="264" max="264" width="9.140625" style="44"/>
    <col min="265" max="267" width="0" style="44" hidden="1" customWidth="1"/>
    <col min="268" max="268" width="10.140625" style="44" bestFit="1" customWidth="1"/>
    <col min="269" max="512" width="9.140625" style="44"/>
    <col min="513" max="513" width="4.5703125" style="44" customWidth="1"/>
    <col min="514" max="514" width="40.42578125" style="44" customWidth="1"/>
    <col min="515" max="515" width="16.28515625" style="44" customWidth="1"/>
    <col min="516" max="516" width="18.28515625" style="44" customWidth="1"/>
    <col min="517" max="517" width="18.7109375" style="44" customWidth="1"/>
    <col min="518" max="518" width="15.5703125" style="44" customWidth="1"/>
    <col min="519" max="519" width="15.7109375" style="44" customWidth="1"/>
    <col min="520" max="520" width="9.140625" style="44"/>
    <col min="521" max="523" width="0" style="44" hidden="1" customWidth="1"/>
    <col min="524" max="524" width="10.140625" style="44" bestFit="1" customWidth="1"/>
    <col min="525" max="768" width="9.140625" style="44"/>
    <col min="769" max="769" width="4.5703125" style="44" customWidth="1"/>
    <col min="770" max="770" width="40.42578125" style="44" customWidth="1"/>
    <col min="771" max="771" width="16.28515625" style="44" customWidth="1"/>
    <col min="772" max="772" width="18.28515625" style="44" customWidth="1"/>
    <col min="773" max="773" width="18.7109375" style="44" customWidth="1"/>
    <col min="774" max="774" width="15.5703125" style="44" customWidth="1"/>
    <col min="775" max="775" width="15.7109375" style="44" customWidth="1"/>
    <col min="776" max="776" width="9.140625" style="44"/>
    <col min="777" max="779" width="0" style="44" hidden="1" customWidth="1"/>
    <col min="780" max="780" width="10.140625" style="44" bestFit="1" customWidth="1"/>
    <col min="781" max="1024" width="9.140625" style="44"/>
    <col min="1025" max="1025" width="4.5703125" style="44" customWidth="1"/>
    <col min="1026" max="1026" width="40.42578125" style="44" customWidth="1"/>
    <col min="1027" max="1027" width="16.28515625" style="44" customWidth="1"/>
    <col min="1028" max="1028" width="18.28515625" style="44" customWidth="1"/>
    <col min="1029" max="1029" width="18.7109375" style="44" customWidth="1"/>
    <col min="1030" max="1030" width="15.5703125" style="44" customWidth="1"/>
    <col min="1031" max="1031" width="15.7109375" style="44" customWidth="1"/>
    <col min="1032" max="1032" width="9.140625" style="44"/>
    <col min="1033" max="1035" width="0" style="44" hidden="1" customWidth="1"/>
    <col min="1036" max="1036" width="10.140625" style="44" bestFit="1" customWidth="1"/>
    <col min="1037" max="1280" width="9.140625" style="44"/>
    <col min="1281" max="1281" width="4.5703125" style="44" customWidth="1"/>
    <col min="1282" max="1282" width="40.42578125" style="44" customWidth="1"/>
    <col min="1283" max="1283" width="16.28515625" style="44" customWidth="1"/>
    <col min="1284" max="1284" width="18.28515625" style="44" customWidth="1"/>
    <col min="1285" max="1285" width="18.7109375" style="44" customWidth="1"/>
    <col min="1286" max="1286" width="15.5703125" style="44" customWidth="1"/>
    <col min="1287" max="1287" width="15.7109375" style="44" customWidth="1"/>
    <col min="1288" max="1288" width="9.140625" style="44"/>
    <col min="1289" max="1291" width="0" style="44" hidden="1" customWidth="1"/>
    <col min="1292" max="1292" width="10.140625" style="44" bestFit="1" customWidth="1"/>
    <col min="1293" max="1536" width="9.140625" style="44"/>
    <col min="1537" max="1537" width="4.5703125" style="44" customWidth="1"/>
    <col min="1538" max="1538" width="40.42578125" style="44" customWidth="1"/>
    <col min="1539" max="1539" width="16.28515625" style="44" customWidth="1"/>
    <col min="1540" max="1540" width="18.28515625" style="44" customWidth="1"/>
    <col min="1541" max="1541" width="18.7109375" style="44" customWidth="1"/>
    <col min="1542" max="1542" width="15.5703125" style="44" customWidth="1"/>
    <col min="1543" max="1543" width="15.7109375" style="44" customWidth="1"/>
    <col min="1544" max="1544" width="9.140625" style="44"/>
    <col min="1545" max="1547" width="0" style="44" hidden="1" customWidth="1"/>
    <col min="1548" max="1548" width="10.140625" style="44" bestFit="1" customWidth="1"/>
    <col min="1549" max="1792" width="9.140625" style="44"/>
    <col min="1793" max="1793" width="4.5703125" style="44" customWidth="1"/>
    <col min="1794" max="1794" width="40.42578125" style="44" customWidth="1"/>
    <col min="1795" max="1795" width="16.28515625" style="44" customWidth="1"/>
    <col min="1796" max="1796" width="18.28515625" style="44" customWidth="1"/>
    <col min="1797" max="1797" width="18.7109375" style="44" customWidth="1"/>
    <col min="1798" max="1798" width="15.5703125" style="44" customWidth="1"/>
    <col min="1799" max="1799" width="15.7109375" style="44" customWidth="1"/>
    <col min="1800" max="1800" width="9.140625" style="44"/>
    <col min="1801" max="1803" width="0" style="44" hidden="1" customWidth="1"/>
    <col min="1804" max="1804" width="10.140625" style="44" bestFit="1" customWidth="1"/>
    <col min="1805" max="2048" width="9.140625" style="44"/>
    <col min="2049" max="2049" width="4.5703125" style="44" customWidth="1"/>
    <col min="2050" max="2050" width="40.42578125" style="44" customWidth="1"/>
    <col min="2051" max="2051" width="16.28515625" style="44" customWidth="1"/>
    <col min="2052" max="2052" width="18.28515625" style="44" customWidth="1"/>
    <col min="2053" max="2053" width="18.7109375" style="44" customWidth="1"/>
    <col min="2054" max="2054" width="15.5703125" style="44" customWidth="1"/>
    <col min="2055" max="2055" width="15.7109375" style="44" customWidth="1"/>
    <col min="2056" max="2056" width="9.140625" style="44"/>
    <col min="2057" max="2059" width="0" style="44" hidden="1" customWidth="1"/>
    <col min="2060" max="2060" width="10.140625" style="44" bestFit="1" customWidth="1"/>
    <col min="2061" max="2304" width="9.140625" style="44"/>
    <col min="2305" max="2305" width="4.5703125" style="44" customWidth="1"/>
    <col min="2306" max="2306" width="40.42578125" style="44" customWidth="1"/>
    <col min="2307" max="2307" width="16.28515625" style="44" customWidth="1"/>
    <col min="2308" max="2308" width="18.28515625" style="44" customWidth="1"/>
    <col min="2309" max="2309" width="18.7109375" style="44" customWidth="1"/>
    <col min="2310" max="2310" width="15.5703125" style="44" customWidth="1"/>
    <col min="2311" max="2311" width="15.7109375" style="44" customWidth="1"/>
    <col min="2312" max="2312" width="9.140625" style="44"/>
    <col min="2313" max="2315" width="0" style="44" hidden="1" customWidth="1"/>
    <col min="2316" max="2316" width="10.140625" style="44" bestFit="1" customWidth="1"/>
    <col min="2317" max="2560" width="9.140625" style="44"/>
    <col min="2561" max="2561" width="4.5703125" style="44" customWidth="1"/>
    <col min="2562" max="2562" width="40.42578125" style="44" customWidth="1"/>
    <col min="2563" max="2563" width="16.28515625" style="44" customWidth="1"/>
    <col min="2564" max="2564" width="18.28515625" style="44" customWidth="1"/>
    <col min="2565" max="2565" width="18.7109375" style="44" customWidth="1"/>
    <col min="2566" max="2566" width="15.5703125" style="44" customWidth="1"/>
    <col min="2567" max="2567" width="15.7109375" style="44" customWidth="1"/>
    <col min="2568" max="2568" width="9.140625" style="44"/>
    <col min="2569" max="2571" width="0" style="44" hidden="1" customWidth="1"/>
    <col min="2572" max="2572" width="10.140625" style="44" bestFit="1" customWidth="1"/>
    <col min="2573" max="2816" width="9.140625" style="44"/>
    <col min="2817" max="2817" width="4.5703125" style="44" customWidth="1"/>
    <col min="2818" max="2818" width="40.42578125" style="44" customWidth="1"/>
    <col min="2819" max="2819" width="16.28515625" style="44" customWidth="1"/>
    <col min="2820" max="2820" width="18.28515625" style="44" customWidth="1"/>
    <col min="2821" max="2821" width="18.7109375" style="44" customWidth="1"/>
    <col min="2822" max="2822" width="15.5703125" style="44" customWidth="1"/>
    <col min="2823" max="2823" width="15.7109375" style="44" customWidth="1"/>
    <col min="2824" max="2824" width="9.140625" style="44"/>
    <col min="2825" max="2827" width="0" style="44" hidden="1" customWidth="1"/>
    <col min="2828" max="2828" width="10.140625" style="44" bestFit="1" customWidth="1"/>
    <col min="2829" max="3072" width="9.140625" style="44"/>
    <col min="3073" max="3073" width="4.5703125" style="44" customWidth="1"/>
    <col min="3074" max="3074" width="40.42578125" style="44" customWidth="1"/>
    <col min="3075" max="3075" width="16.28515625" style="44" customWidth="1"/>
    <col min="3076" max="3076" width="18.28515625" style="44" customWidth="1"/>
    <col min="3077" max="3077" width="18.7109375" style="44" customWidth="1"/>
    <col min="3078" max="3078" width="15.5703125" style="44" customWidth="1"/>
    <col min="3079" max="3079" width="15.7109375" style="44" customWidth="1"/>
    <col min="3080" max="3080" width="9.140625" style="44"/>
    <col min="3081" max="3083" width="0" style="44" hidden="1" customWidth="1"/>
    <col min="3084" max="3084" width="10.140625" style="44" bestFit="1" customWidth="1"/>
    <col min="3085" max="3328" width="9.140625" style="44"/>
    <col min="3329" max="3329" width="4.5703125" style="44" customWidth="1"/>
    <col min="3330" max="3330" width="40.42578125" style="44" customWidth="1"/>
    <col min="3331" max="3331" width="16.28515625" style="44" customWidth="1"/>
    <col min="3332" max="3332" width="18.28515625" style="44" customWidth="1"/>
    <col min="3333" max="3333" width="18.7109375" style="44" customWidth="1"/>
    <col min="3334" max="3334" width="15.5703125" style="44" customWidth="1"/>
    <col min="3335" max="3335" width="15.7109375" style="44" customWidth="1"/>
    <col min="3336" max="3336" width="9.140625" style="44"/>
    <col min="3337" max="3339" width="0" style="44" hidden="1" customWidth="1"/>
    <col min="3340" max="3340" width="10.140625" style="44" bestFit="1" customWidth="1"/>
    <col min="3341" max="3584" width="9.140625" style="44"/>
    <col min="3585" max="3585" width="4.5703125" style="44" customWidth="1"/>
    <col min="3586" max="3586" width="40.42578125" style="44" customWidth="1"/>
    <col min="3587" max="3587" width="16.28515625" style="44" customWidth="1"/>
    <col min="3588" max="3588" width="18.28515625" style="44" customWidth="1"/>
    <col min="3589" max="3589" width="18.7109375" style="44" customWidth="1"/>
    <col min="3590" max="3590" width="15.5703125" style="44" customWidth="1"/>
    <col min="3591" max="3591" width="15.7109375" style="44" customWidth="1"/>
    <col min="3592" max="3592" width="9.140625" style="44"/>
    <col min="3593" max="3595" width="0" style="44" hidden="1" customWidth="1"/>
    <col min="3596" max="3596" width="10.140625" style="44" bestFit="1" customWidth="1"/>
    <col min="3597" max="3840" width="9.140625" style="44"/>
    <col min="3841" max="3841" width="4.5703125" style="44" customWidth="1"/>
    <col min="3842" max="3842" width="40.42578125" style="44" customWidth="1"/>
    <col min="3843" max="3843" width="16.28515625" style="44" customWidth="1"/>
    <col min="3844" max="3844" width="18.28515625" style="44" customWidth="1"/>
    <col min="3845" max="3845" width="18.7109375" style="44" customWidth="1"/>
    <col min="3846" max="3846" width="15.5703125" style="44" customWidth="1"/>
    <col min="3847" max="3847" width="15.7109375" style="44" customWidth="1"/>
    <col min="3848" max="3848" width="9.140625" style="44"/>
    <col min="3849" max="3851" width="0" style="44" hidden="1" customWidth="1"/>
    <col min="3852" max="3852" width="10.140625" style="44" bestFit="1" customWidth="1"/>
    <col min="3853" max="4096" width="9.140625" style="44"/>
    <col min="4097" max="4097" width="4.5703125" style="44" customWidth="1"/>
    <col min="4098" max="4098" width="40.42578125" style="44" customWidth="1"/>
    <col min="4099" max="4099" width="16.28515625" style="44" customWidth="1"/>
    <col min="4100" max="4100" width="18.28515625" style="44" customWidth="1"/>
    <col min="4101" max="4101" width="18.7109375" style="44" customWidth="1"/>
    <col min="4102" max="4102" width="15.5703125" style="44" customWidth="1"/>
    <col min="4103" max="4103" width="15.7109375" style="44" customWidth="1"/>
    <col min="4104" max="4104" width="9.140625" style="44"/>
    <col min="4105" max="4107" width="0" style="44" hidden="1" customWidth="1"/>
    <col min="4108" max="4108" width="10.140625" style="44" bestFit="1" customWidth="1"/>
    <col min="4109" max="4352" width="9.140625" style="44"/>
    <col min="4353" max="4353" width="4.5703125" style="44" customWidth="1"/>
    <col min="4354" max="4354" width="40.42578125" style="44" customWidth="1"/>
    <col min="4355" max="4355" width="16.28515625" style="44" customWidth="1"/>
    <col min="4356" max="4356" width="18.28515625" style="44" customWidth="1"/>
    <col min="4357" max="4357" width="18.7109375" style="44" customWidth="1"/>
    <col min="4358" max="4358" width="15.5703125" style="44" customWidth="1"/>
    <col min="4359" max="4359" width="15.7109375" style="44" customWidth="1"/>
    <col min="4360" max="4360" width="9.140625" style="44"/>
    <col min="4361" max="4363" width="0" style="44" hidden="1" customWidth="1"/>
    <col min="4364" max="4364" width="10.140625" style="44" bestFit="1" customWidth="1"/>
    <col min="4365" max="4608" width="9.140625" style="44"/>
    <col min="4609" max="4609" width="4.5703125" style="44" customWidth="1"/>
    <col min="4610" max="4610" width="40.42578125" style="44" customWidth="1"/>
    <col min="4611" max="4611" width="16.28515625" style="44" customWidth="1"/>
    <col min="4612" max="4612" width="18.28515625" style="44" customWidth="1"/>
    <col min="4613" max="4613" width="18.7109375" style="44" customWidth="1"/>
    <col min="4614" max="4614" width="15.5703125" style="44" customWidth="1"/>
    <col min="4615" max="4615" width="15.7109375" style="44" customWidth="1"/>
    <col min="4616" max="4616" width="9.140625" style="44"/>
    <col min="4617" max="4619" width="0" style="44" hidden="1" customWidth="1"/>
    <col min="4620" max="4620" width="10.140625" style="44" bestFit="1" customWidth="1"/>
    <col min="4621" max="4864" width="9.140625" style="44"/>
    <col min="4865" max="4865" width="4.5703125" style="44" customWidth="1"/>
    <col min="4866" max="4866" width="40.42578125" style="44" customWidth="1"/>
    <col min="4867" max="4867" width="16.28515625" style="44" customWidth="1"/>
    <col min="4868" max="4868" width="18.28515625" style="44" customWidth="1"/>
    <col min="4869" max="4869" width="18.7109375" style="44" customWidth="1"/>
    <col min="4870" max="4870" width="15.5703125" style="44" customWidth="1"/>
    <col min="4871" max="4871" width="15.7109375" style="44" customWidth="1"/>
    <col min="4872" max="4872" width="9.140625" style="44"/>
    <col min="4873" max="4875" width="0" style="44" hidden="1" customWidth="1"/>
    <col min="4876" max="4876" width="10.140625" style="44" bestFit="1" customWidth="1"/>
    <col min="4877" max="5120" width="9.140625" style="44"/>
    <col min="5121" max="5121" width="4.5703125" style="44" customWidth="1"/>
    <col min="5122" max="5122" width="40.42578125" style="44" customWidth="1"/>
    <col min="5123" max="5123" width="16.28515625" style="44" customWidth="1"/>
    <col min="5124" max="5124" width="18.28515625" style="44" customWidth="1"/>
    <col min="5125" max="5125" width="18.7109375" style="44" customWidth="1"/>
    <col min="5126" max="5126" width="15.5703125" style="44" customWidth="1"/>
    <col min="5127" max="5127" width="15.7109375" style="44" customWidth="1"/>
    <col min="5128" max="5128" width="9.140625" style="44"/>
    <col min="5129" max="5131" width="0" style="44" hidden="1" customWidth="1"/>
    <col min="5132" max="5132" width="10.140625" style="44" bestFit="1" customWidth="1"/>
    <col min="5133" max="5376" width="9.140625" style="44"/>
    <col min="5377" max="5377" width="4.5703125" style="44" customWidth="1"/>
    <col min="5378" max="5378" width="40.42578125" style="44" customWidth="1"/>
    <col min="5379" max="5379" width="16.28515625" style="44" customWidth="1"/>
    <col min="5380" max="5380" width="18.28515625" style="44" customWidth="1"/>
    <col min="5381" max="5381" width="18.7109375" style="44" customWidth="1"/>
    <col min="5382" max="5382" width="15.5703125" style="44" customWidth="1"/>
    <col min="5383" max="5383" width="15.7109375" style="44" customWidth="1"/>
    <col min="5384" max="5384" width="9.140625" style="44"/>
    <col min="5385" max="5387" width="0" style="44" hidden="1" customWidth="1"/>
    <col min="5388" max="5388" width="10.140625" style="44" bestFit="1" customWidth="1"/>
    <col min="5389" max="5632" width="9.140625" style="44"/>
    <col min="5633" max="5633" width="4.5703125" style="44" customWidth="1"/>
    <col min="5634" max="5634" width="40.42578125" style="44" customWidth="1"/>
    <col min="5635" max="5635" width="16.28515625" style="44" customWidth="1"/>
    <col min="5636" max="5636" width="18.28515625" style="44" customWidth="1"/>
    <col min="5637" max="5637" width="18.7109375" style="44" customWidth="1"/>
    <col min="5638" max="5638" width="15.5703125" style="44" customWidth="1"/>
    <col min="5639" max="5639" width="15.7109375" style="44" customWidth="1"/>
    <col min="5640" max="5640" width="9.140625" style="44"/>
    <col min="5641" max="5643" width="0" style="44" hidden="1" customWidth="1"/>
    <col min="5644" max="5644" width="10.140625" style="44" bestFit="1" customWidth="1"/>
    <col min="5645" max="5888" width="9.140625" style="44"/>
    <col min="5889" max="5889" width="4.5703125" style="44" customWidth="1"/>
    <col min="5890" max="5890" width="40.42578125" style="44" customWidth="1"/>
    <col min="5891" max="5891" width="16.28515625" style="44" customWidth="1"/>
    <col min="5892" max="5892" width="18.28515625" style="44" customWidth="1"/>
    <col min="5893" max="5893" width="18.7109375" style="44" customWidth="1"/>
    <col min="5894" max="5894" width="15.5703125" style="44" customWidth="1"/>
    <col min="5895" max="5895" width="15.7109375" style="44" customWidth="1"/>
    <col min="5896" max="5896" width="9.140625" style="44"/>
    <col min="5897" max="5899" width="0" style="44" hidden="1" customWidth="1"/>
    <col min="5900" max="5900" width="10.140625" style="44" bestFit="1" customWidth="1"/>
    <col min="5901" max="6144" width="9.140625" style="44"/>
    <col min="6145" max="6145" width="4.5703125" style="44" customWidth="1"/>
    <col min="6146" max="6146" width="40.42578125" style="44" customWidth="1"/>
    <col min="6147" max="6147" width="16.28515625" style="44" customWidth="1"/>
    <col min="6148" max="6148" width="18.28515625" style="44" customWidth="1"/>
    <col min="6149" max="6149" width="18.7109375" style="44" customWidth="1"/>
    <col min="6150" max="6150" width="15.5703125" style="44" customWidth="1"/>
    <col min="6151" max="6151" width="15.7109375" style="44" customWidth="1"/>
    <col min="6152" max="6152" width="9.140625" style="44"/>
    <col min="6153" max="6155" width="0" style="44" hidden="1" customWidth="1"/>
    <col min="6156" max="6156" width="10.140625" style="44" bestFit="1" customWidth="1"/>
    <col min="6157" max="6400" width="9.140625" style="44"/>
    <col min="6401" max="6401" width="4.5703125" style="44" customWidth="1"/>
    <col min="6402" max="6402" width="40.42578125" style="44" customWidth="1"/>
    <col min="6403" max="6403" width="16.28515625" style="44" customWidth="1"/>
    <col min="6404" max="6404" width="18.28515625" style="44" customWidth="1"/>
    <col min="6405" max="6405" width="18.7109375" style="44" customWidth="1"/>
    <col min="6406" max="6406" width="15.5703125" style="44" customWidth="1"/>
    <col min="6407" max="6407" width="15.7109375" style="44" customWidth="1"/>
    <col min="6408" max="6408" width="9.140625" style="44"/>
    <col min="6409" max="6411" width="0" style="44" hidden="1" customWidth="1"/>
    <col min="6412" max="6412" width="10.140625" style="44" bestFit="1" customWidth="1"/>
    <col min="6413" max="6656" width="9.140625" style="44"/>
    <col min="6657" max="6657" width="4.5703125" style="44" customWidth="1"/>
    <col min="6658" max="6658" width="40.42578125" style="44" customWidth="1"/>
    <col min="6659" max="6659" width="16.28515625" style="44" customWidth="1"/>
    <col min="6660" max="6660" width="18.28515625" style="44" customWidth="1"/>
    <col min="6661" max="6661" width="18.7109375" style="44" customWidth="1"/>
    <col min="6662" max="6662" width="15.5703125" style="44" customWidth="1"/>
    <col min="6663" max="6663" width="15.7109375" style="44" customWidth="1"/>
    <col min="6664" max="6664" width="9.140625" style="44"/>
    <col min="6665" max="6667" width="0" style="44" hidden="1" customWidth="1"/>
    <col min="6668" max="6668" width="10.140625" style="44" bestFit="1" customWidth="1"/>
    <col min="6669" max="6912" width="9.140625" style="44"/>
    <col min="6913" max="6913" width="4.5703125" style="44" customWidth="1"/>
    <col min="6914" max="6914" width="40.42578125" style="44" customWidth="1"/>
    <col min="6915" max="6915" width="16.28515625" style="44" customWidth="1"/>
    <col min="6916" max="6916" width="18.28515625" style="44" customWidth="1"/>
    <col min="6917" max="6917" width="18.7109375" style="44" customWidth="1"/>
    <col min="6918" max="6918" width="15.5703125" style="44" customWidth="1"/>
    <col min="6919" max="6919" width="15.7109375" style="44" customWidth="1"/>
    <col min="6920" max="6920" width="9.140625" style="44"/>
    <col min="6921" max="6923" width="0" style="44" hidden="1" customWidth="1"/>
    <col min="6924" max="6924" width="10.140625" style="44" bestFit="1" customWidth="1"/>
    <col min="6925" max="7168" width="9.140625" style="44"/>
    <col min="7169" max="7169" width="4.5703125" style="44" customWidth="1"/>
    <col min="7170" max="7170" width="40.42578125" style="44" customWidth="1"/>
    <col min="7171" max="7171" width="16.28515625" style="44" customWidth="1"/>
    <col min="7172" max="7172" width="18.28515625" style="44" customWidth="1"/>
    <col min="7173" max="7173" width="18.7109375" style="44" customWidth="1"/>
    <col min="7174" max="7174" width="15.5703125" style="44" customWidth="1"/>
    <col min="7175" max="7175" width="15.7109375" style="44" customWidth="1"/>
    <col min="7176" max="7176" width="9.140625" style="44"/>
    <col min="7177" max="7179" width="0" style="44" hidden="1" customWidth="1"/>
    <col min="7180" max="7180" width="10.140625" style="44" bestFit="1" customWidth="1"/>
    <col min="7181" max="7424" width="9.140625" style="44"/>
    <col min="7425" max="7425" width="4.5703125" style="44" customWidth="1"/>
    <col min="7426" max="7426" width="40.42578125" style="44" customWidth="1"/>
    <col min="7427" max="7427" width="16.28515625" style="44" customWidth="1"/>
    <col min="7428" max="7428" width="18.28515625" style="44" customWidth="1"/>
    <col min="7429" max="7429" width="18.7109375" style="44" customWidth="1"/>
    <col min="7430" max="7430" width="15.5703125" style="44" customWidth="1"/>
    <col min="7431" max="7431" width="15.7109375" style="44" customWidth="1"/>
    <col min="7432" max="7432" width="9.140625" style="44"/>
    <col min="7433" max="7435" width="0" style="44" hidden="1" customWidth="1"/>
    <col min="7436" max="7436" width="10.140625" style="44" bestFit="1" customWidth="1"/>
    <col min="7437" max="7680" width="9.140625" style="44"/>
    <col min="7681" max="7681" width="4.5703125" style="44" customWidth="1"/>
    <col min="7682" max="7682" width="40.42578125" style="44" customWidth="1"/>
    <col min="7683" max="7683" width="16.28515625" style="44" customWidth="1"/>
    <col min="7684" max="7684" width="18.28515625" style="44" customWidth="1"/>
    <col min="7685" max="7685" width="18.7109375" style="44" customWidth="1"/>
    <col min="7686" max="7686" width="15.5703125" style="44" customWidth="1"/>
    <col min="7687" max="7687" width="15.7109375" style="44" customWidth="1"/>
    <col min="7688" max="7688" width="9.140625" style="44"/>
    <col min="7689" max="7691" width="0" style="44" hidden="1" customWidth="1"/>
    <col min="7692" max="7692" width="10.140625" style="44" bestFit="1" customWidth="1"/>
    <col min="7693" max="7936" width="9.140625" style="44"/>
    <col min="7937" max="7937" width="4.5703125" style="44" customWidth="1"/>
    <col min="7938" max="7938" width="40.42578125" style="44" customWidth="1"/>
    <col min="7939" max="7939" width="16.28515625" style="44" customWidth="1"/>
    <col min="7940" max="7940" width="18.28515625" style="44" customWidth="1"/>
    <col min="7941" max="7941" width="18.7109375" style="44" customWidth="1"/>
    <col min="7942" max="7942" width="15.5703125" style="44" customWidth="1"/>
    <col min="7943" max="7943" width="15.7109375" style="44" customWidth="1"/>
    <col min="7944" max="7944" width="9.140625" style="44"/>
    <col min="7945" max="7947" width="0" style="44" hidden="1" customWidth="1"/>
    <col min="7948" max="7948" width="10.140625" style="44" bestFit="1" customWidth="1"/>
    <col min="7949" max="8192" width="9.140625" style="44"/>
    <col min="8193" max="8193" width="4.5703125" style="44" customWidth="1"/>
    <col min="8194" max="8194" width="40.42578125" style="44" customWidth="1"/>
    <col min="8195" max="8195" width="16.28515625" style="44" customWidth="1"/>
    <col min="8196" max="8196" width="18.28515625" style="44" customWidth="1"/>
    <col min="8197" max="8197" width="18.7109375" style="44" customWidth="1"/>
    <col min="8198" max="8198" width="15.5703125" style="44" customWidth="1"/>
    <col min="8199" max="8199" width="15.7109375" style="44" customWidth="1"/>
    <col min="8200" max="8200" width="9.140625" style="44"/>
    <col min="8201" max="8203" width="0" style="44" hidden="1" customWidth="1"/>
    <col min="8204" max="8204" width="10.140625" style="44" bestFit="1" customWidth="1"/>
    <col min="8205" max="8448" width="9.140625" style="44"/>
    <col min="8449" max="8449" width="4.5703125" style="44" customWidth="1"/>
    <col min="8450" max="8450" width="40.42578125" style="44" customWidth="1"/>
    <col min="8451" max="8451" width="16.28515625" style="44" customWidth="1"/>
    <col min="8452" max="8452" width="18.28515625" style="44" customWidth="1"/>
    <col min="8453" max="8453" width="18.7109375" style="44" customWidth="1"/>
    <col min="8454" max="8454" width="15.5703125" style="44" customWidth="1"/>
    <col min="8455" max="8455" width="15.7109375" style="44" customWidth="1"/>
    <col min="8456" max="8456" width="9.140625" style="44"/>
    <col min="8457" max="8459" width="0" style="44" hidden="1" customWidth="1"/>
    <col min="8460" max="8460" width="10.140625" style="44" bestFit="1" customWidth="1"/>
    <col min="8461" max="8704" width="9.140625" style="44"/>
    <col min="8705" max="8705" width="4.5703125" style="44" customWidth="1"/>
    <col min="8706" max="8706" width="40.42578125" style="44" customWidth="1"/>
    <col min="8707" max="8707" width="16.28515625" style="44" customWidth="1"/>
    <col min="8708" max="8708" width="18.28515625" style="44" customWidth="1"/>
    <col min="8709" max="8709" width="18.7109375" style="44" customWidth="1"/>
    <col min="8710" max="8710" width="15.5703125" style="44" customWidth="1"/>
    <col min="8711" max="8711" width="15.7109375" style="44" customWidth="1"/>
    <col min="8712" max="8712" width="9.140625" style="44"/>
    <col min="8713" max="8715" width="0" style="44" hidden="1" customWidth="1"/>
    <col min="8716" max="8716" width="10.140625" style="44" bestFit="1" customWidth="1"/>
    <col min="8717" max="8960" width="9.140625" style="44"/>
    <col min="8961" max="8961" width="4.5703125" style="44" customWidth="1"/>
    <col min="8962" max="8962" width="40.42578125" style="44" customWidth="1"/>
    <col min="8963" max="8963" width="16.28515625" style="44" customWidth="1"/>
    <col min="8964" max="8964" width="18.28515625" style="44" customWidth="1"/>
    <col min="8965" max="8965" width="18.7109375" style="44" customWidth="1"/>
    <col min="8966" max="8966" width="15.5703125" style="44" customWidth="1"/>
    <col min="8967" max="8967" width="15.7109375" style="44" customWidth="1"/>
    <col min="8968" max="8968" width="9.140625" style="44"/>
    <col min="8969" max="8971" width="0" style="44" hidden="1" customWidth="1"/>
    <col min="8972" max="8972" width="10.140625" style="44" bestFit="1" customWidth="1"/>
    <col min="8973" max="9216" width="9.140625" style="44"/>
    <col min="9217" max="9217" width="4.5703125" style="44" customWidth="1"/>
    <col min="9218" max="9218" width="40.42578125" style="44" customWidth="1"/>
    <col min="9219" max="9219" width="16.28515625" style="44" customWidth="1"/>
    <col min="9220" max="9220" width="18.28515625" style="44" customWidth="1"/>
    <col min="9221" max="9221" width="18.7109375" style="44" customWidth="1"/>
    <col min="9222" max="9222" width="15.5703125" style="44" customWidth="1"/>
    <col min="9223" max="9223" width="15.7109375" style="44" customWidth="1"/>
    <col min="9224" max="9224" width="9.140625" style="44"/>
    <col min="9225" max="9227" width="0" style="44" hidden="1" customWidth="1"/>
    <col min="9228" max="9228" width="10.140625" style="44" bestFit="1" customWidth="1"/>
    <col min="9229" max="9472" width="9.140625" style="44"/>
    <col min="9473" max="9473" width="4.5703125" style="44" customWidth="1"/>
    <col min="9474" max="9474" width="40.42578125" style="44" customWidth="1"/>
    <col min="9475" max="9475" width="16.28515625" style="44" customWidth="1"/>
    <col min="9476" max="9476" width="18.28515625" style="44" customWidth="1"/>
    <col min="9477" max="9477" width="18.7109375" style="44" customWidth="1"/>
    <col min="9478" max="9478" width="15.5703125" style="44" customWidth="1"/>
    <col min="9479" max="9479" width="15.7109375" style="44" customWidth="1"/>
    <col min="9480" max="9480" width="9.140625" style="44"/>
    <col min="9481" max="9483" width="0" style="44" hidden="1" customWidth="1"/>
    <col min="9484" max="9484" width="10.140625" style="44" bestFit="1" customWidth="1"/>
    <col min="9485" max="9728" width="9.140625" style="44"/>
    <col min="9729" max="9729" width="4.5703125" style="44" customWidth="1"/>
    <col min="9730" max="9730" width="40.42578125" style="44" customWidth="1"/>
    <col min="9731" max="9731" width="16.28515625" style="44" customWidth="1"/>
    <col min="9732" max="9732" width="18.28515625" style="44" customWidth="1"/>
    <col min="9733" max="9733" width="18.7109375" style="44" customWidth="1"/>
    <col min="9734" max="9734" width="15.5703125" style="44" customWidth="1"/>
    <col min="9735" max="9735" width="15.7109375" style="44" customWidth="1"/>
    <col min="9736" max="9736" width="9.140625" style="44"/>
    <col min="9737" max="9739" width="0" style="44" hidden="1" customWidth="1"/>
    <col min="9740" max="9740" width="10.140625" style="44" bestFit="1" customWidth="1"/>
    <col min="9741" max="9984" width="9.140625" style="44"/>
    <col min="9985" max="9985" width="4.5703125" style="44" customWidth="1"/>
    <col min="9986" max="9986" width="40.42578125" style="44" customWidth="1"/>
    <col min="9987" max="9987" width="16.28515625" style="44" customWidth="1"/>
    <col min="9988" max="9988" width="18.28515625" style="44" customWidth="1"/>
    <col min="9989" max="9989" width="18.7109375" style="44" customWidth="1"/>
    <col min="9990" max="9990" width="15.5703125" style="44" customWidth="1"/>
    <col min="9991" max="9991" width="15.7109375" style="44" customWidth="1"/>
    <col min="9992" max="9992" width="9.140625" style="44"/>
    <col min="9993" max="9995" width="0" style="44" hidden="1" customWidth="1"/>
    <col min="9996" max="9996" width="10.140625" style="44" bestFit="1" customWidth="1"/>
    <col min="9997" max="10240" width="9.140625" style="44"/>
    <col min="10241" max="10241" width="4.5703125" style="44" customWidth="1"/>
    <col min="10242" max="10242" width="40.42578125" style="44" customWidth="1"/>
    <col min="10243" max="10243" width="16.28515625" style="44" customWidth="1"/>
    <col min="10244" max="10244" width="18.28515625" style="44" customWidth="1"/>
    <col min="10245" max="10245" width="18.7109375" style="44" customWidth="1"/>
    <col min="10246" max="10246" width="15.5703125" style="44" customWidth="1"/>
    <col min="10247" max="10247" width="15.7109375" style="44" customWidth="1"/>
    <col min="10248" max="10248" width="9.140625" style="44"/>
    <col min="10249" max="10251" width="0" style="44" hidden="1" customWidth="1"/>
    <col min="10252" max="10252" width="10.140625" style="44" bestFit="1" customWidth="1"/>
    <col min="10253" max="10496" width="9.140625" style="44"/>
    <col min="10497" max="10497" width="4.5703125" style="44" customWidth="1"/>
    <col min="10498" max="10498" width="40.42578125" style="44" customWidth="1"/>
    <col min="10499" max="10499" width="16.28515625" style="44" customWidth="1"/>
    <col min="10500" max="10500" width="18.28515625" style="44" customWidth="1"/>
    <col min="10501" max="10501" width="18.7109375" style="44" customWidth="1"/>
    <col min="10502" max="10502" width="15.5703125" style="44" customWidth="1"/>
    <col min="10503" max="10503" width="15.7109375" style="44" customWidth="1"/>
    <col min="10504" max="10504" width="9.140625" style="44"/>
    <col min="10505" max="10507" width="0" style="44" hidden="1" customWidth="1"/>
    <col min="10508" max="10508" width="10.140625" style="44" bestFit="1" customWidth="1"/>
    <col min="10509" max="10752" width="9.140625" style="44"/>
    <col min="10753" max="10753" width="4.5703125" style="44" customWidth="1"/>
    <col min="10754" max="10754" width="40.42578125" style="44" customWidth="1"/>
    <col min="10755" max="10755" width="16.28515625" style="44" customWidth="1"/>
    <col min="10756" max="10756" width="18.28515625" style="44" customWidth="1"/>
    <col min="10757" max="10757" width="18.7109375" style="44" customWidth="1"/>
    <col min="10758" max="10758" width="15.5703125" style="44" customWidth="1"/>
    <col min="10759" max="10759" width="15.7109375" style="44" customWidth="1"/>
    <col min="10760" max="10760" width="9.140625" style="44"/>
    <col min="10761" max="10763" width="0" style="44" hidden="1" customWidth="1"/>
    <col min="10764" max="10764" width="10.140625" style="44" bestFit="1" customWidth="1"/>
    <col min="10765" max="11008" width="9.140625" style="44"/>
    <col min="11009" max="11009" width="4.5703125" style="44" customWidth="1"/>
    <col min="11010" max="11010" width="40.42578125" style="44" customWidth="1"/>
    <col min="11011" max="11011" width="16.28515625" style="44" customWidth="1"/>
    <col min="11012" max="11012" width="18.28515625" style="44" customWidth="1"/>
    <col min="11013" max="11013" width="18.7109375" style="44" customWidth="1"/>
    <col min="11014" max="11014" width="15.5703125" style="44" customWidth="1"/>
    <col min="11015" max="11015" width="15.7109375" style="44" customWidth="1"/>
    <col min="11016" max="11016" width="9.140625" style="44"/>
    <col min="11017" max="11019" width="0" style="44" hidden="1" customWidth="1"/>
    <col min="11020" max="11020" width="10.140625" style="44" bestFit="1" customWidth="1"/>
    <col min="11021" max="11264" width="9.140625" style="44"/>
    <col min="11265" max="11265" width="4.5703125" style="44" customWidth="1"/>
    <col min="11266" max="11266" width="40.42578125" style="44" customWidth="1"/>
    <col min="11267" max="11267" width="16.28515625" style="44" customWidth="1"/>
    <col min="11268" max="11268" width="18.28515625" style="44" customWidth="1"/>
    <col min="11269" max="11269" width="18.7109375" style="44" customWidth="1"/>
    <col min="11270" max="11270" width="15.5703125" style="44" customWidth="1"/>
    <col min="11271" max="11271" width="15.7109375" style="44" customWidth="1"/>
    <col min="11272" max="11272" width="9.140625" style="44"/>
    <col min="11273" max="11275" width="0" style="44" hidden="1" customWidth="1"/>
    <col min="11276" max="11276" width="10.140625" style="44" bestFit="1" customWidth="1"/>
    <col min="11277" max="11520" width="9.140625" style="44"/>
    <col min="11521" max="11521" width="4.5703125" style="44" customWidth="1"/>
    <col min="11522" max="11522" width="40.42578125" style="44" customWidth="1"/>
    <col min="11523" max="11523" width="16.28515625" style="44" customWidth="1"/>
    <col min="11524" max="11524" width="18.28515625" style="44" customWidth="1"/>
    <col min="11525" max="11525" width="18.7109375" style="44" customWidth="1"/>
    <col min="11526" max="11526" width="15.5703125" style="44" customWidth="1"/>
    <col min="11527" max="11527" width="15.7109375" style="44" customWidth="1"/>
    <col min="11528" max="11528" width="9.140625" style="44"/>
    <col min="11529" max="11531" width="0" style="44" hidden="1" customWidth="1"/>
    <col min="11532" max="11532" width="10.140625" style="44" bestFit="1" customWidth="1"/>
    <col min="11533" max="11776" width="9.140625" style="44"/>
    <col min="11777" max="11777" width="4.5703125" style="44" customWidth="1"/>
    <col min="11778" max="11778" width="40.42578125" style="44" customWidth="1"/>
    <col min="11779" max="11779" width="16.28515625" style="44" customWidth="1"/>
    <col min="11780" max="11780" width="18.28515625" style="44" customWidth="1"/>
    <col min="11781" max="11781" width="18.7109375" style="44" customWidth="1"/>
    <col min="11782" max="11782" width="15.5703125" style="44" customWidth="1"/>
    <col min="11783" max="11783" width="15.7109375" style="44" customWidth="1"/>
    <col min="11784" max="11784" width="9.140625" style="44"/>
    <col min="11785" max="11787" width="0" style="44" hidden="1" customWidth="1"/>
    <col min="11788" max="11788" width="10.140625" style="44" bestFit="1" customWidth="1"/>
    <col min="11789" max="12032" width="9.140625" style="44"/>
    <col min="12033" max="12033" width="4.5703125" style="44" customWidth="1"/>
    <col min="12034" max="12034" width="40.42578125" style="44" customWidth="1"/>
    <col min="12035" max="12035" width="16.28515625" style="44" customWidth="1"/>
    <col min="12036" max="12036" width="18.28515625" style="44" customWidth="1"/>
    <col min="12037" max="12037" width="18.7109375" style="44" customWidth="1"/>
    <col min="12038" max="12038" width="15.5703125" style="44" customWidth="1"/>
    <col min="12039" max="12039" width="15.7109375" style="44" customWidth="1"/>
    <col min="12040" max="12040" width="9.140625" style="44"/>
    <col min="12041" max="12043" width="0" style="44" hidden="1" customWidth="1"/>
    <col min="12044" max="12044" width="10.140625" style="44" bestFit="1" customWidth="1"/>
    <col min="12045" max="12288" width="9.140625" style="44"/>
    <col min="12289" max="12289" width="4.5703125" style="44" customWidth="1"/>
    <col min="12290" max="12290" width="40.42578125" style="44" customWidth="1"/>
    <col min="12291" max="12291" width="16.28515625" style="44" customWidth="1"/>
    <col min="12292" max="12292" width="18.28515625" style="44" customWidth="1"/>
    <col min="12293" max="12293" width="18.7109375" style="44" customWidth="1"/>
    <col min="12294" max="12294" width="15.5703125" style="44" customWidth="1"/>
    <col min="12295" max="12295" width="15.7109375" style="44" customWidth="1"/>
    <col min="12296" max="12296" width="9.140625" style="44"/>
    <col min="12297" max="12299" width="0" style="44" hidden="1" customWidth="1"/>
    <col min="12300" max="12300" width="10.140625" style="44" bestFit="1" customWidth="1"/>
    <col min="12301" max="12544" width="9.140625" style="44"/>
    <col min="12545" max="12545" width="4.5703125" style="44" customWidth="1"/>
    <col min="12546" max="12546" width="40.42578125" style="44" customWidth="1"/>
    <col min="12547" max="12547" width="16.28515625" style="44" customWidth="1"/>
    <col min="12548" max="12548" width="18.28515625" style="44" customWidth="1"/>
    <col min="12549" max="12549" width="18.7109375" style="44" customWidth="1"/>
    <col min="12550" max="12550" width="15.5703125" style="44" customWidth="1"/>
    <col min="12551" max="12551" width="15.7109375" style="44" customWidth="1"/>
    <col min="12552" max="12552" width="9.140625" style="44"/>
    <col min="12553" max="12555" width="0" style="44" hidden="1" customWidth="1"/>
    <col min="12556" max="12556" width="10.140625" style="44" bestFit="1" customWidth="1"/>
    <col min="12557" max="12800" width="9.140625" style="44"/>
    <col min="12801" max="12801" width="4.5703125" style="44" customWidth="1"/>
    <col min="12802" max="12802" width="40.42578125" style="44" customWidth="1"/>
    <col min="12803" max="12803" width="16.28515625" style="44" customWidth="1"/>
    <col min="12804" max="12804" width="18.28515625" style="44" customWidth="1"/>
    <col min="12805" max="12805" width="18.7109375" style="44" customWidth="1"/>
    <col min="12806" max="12806" width="15.5703125" style="44" customWidth="1"/>
    <col min="12807" max="12807" width="15.7109375" style="44" customWidth="1"/>
    <col min="12808" max="12808" width="9.140625" style="44"/>
    <col min="12809" max="12811" width="0" style="44" hidden="1" customWidth="1"/>
    <col min="12812" max="12812" width="10.140625" style="44" bestFit="1" customWidth="1"/>
    <col min="12813" max="13056" width="9.140625" style="44"/>
    <col min="13057" max="13057" width="4.5703125" style="44" customWidth="1"/>
    <col min="13058" max="13058" width="40.42578125" style="44" customWidth="1"/>
    <col min="13059" max="13059" width="16.28515625" style="44" customWidth="1"/>
    <col min="13060" max="13060" width="18.28515625" style="44" customWidth="1"/>
    <col min="13061" max="13061" width="18.7109375" style="44" customWidth="1"/>
    <col min="13062" max="13062" width="15.5703125" style="44" customWidth="1"/>
    <col min="13063" max="13063" width="15.7109375" style="44" customWidth="1"/>
    <col min="13064" max="13064" width="9.140625" style="44"/>
    <col min="13065" max="13067" width="0" style="44" hidden="1" customWidth="1"/>
    <col min="13068" max="13068" width="10.140625" style="44" bestFit="1" customWidth="1"/>
    <col min="13069" max="13312" width="9.140625" style="44"/>
    <col min="13313" max="13313" width="4.5703125" style="44" customWidth="1"/>
    <col min="13314" max="13314" width="40.42578125" style="44" customWidth="1"/>
    <col min="13315" max="13315" width="16.28515625" style="44" customWidth="1"/>
    <col min="13316" max="13316" width="18.28515625" style="44" customWidth="1"/>
    <col min="13317" max="13317" width="18.7109375" style="44" customWidth="1"/>
    <col min="13318" max="13318" width="15.5703125" style="44" customWidth="1"/>
    <col min="13319" max="13319" width="15.7109375" style="44" customWidth="1"/>
    <col min="13320" max="13320" width="9.140625" style="44"/>
    <col min="13321" max="13323" width="0" style="44" hidden="1" customWidth="1"/>
    <col min="13324" max="13324" width="10.140625" style="44" bestFit="1" customWidth="1"/>
    <col min="13325" max="13568" width="9.140625" style="44"/>
    <col min="13569" max="13569" width="4.5703125" style="44" customWidth="1"/>
    <col min="13570" max="13570" width="40.42578125" style="44" customWidth="1"/>
    <col min="13571" max="13571" width="16.28515625" style="44" customWidth="1"/>
    <col min="13572" max="13572" width="18.28515625" style="44" customWidth="1"/>
    <col min="13573" max="13573" width="18.7109375" style="44" customWidth="1"/>
    <col min="13574" max="13574" width="15.5703125" style="44" customWidth="1"/>
    <col min="13575" max="13575" width="15.7109375" style="44" customWidth="1"/>
    <col min="13576" max="13576" width="9.140625" style="44"/>
    <col min="13577" max="13579" width="0" style="44" hidden="1" customWidth="1"/>
    <col min="13580" max="13580" width="10.140625" style="44" bestFit="1" customWidth="1"/>
    <col min="13581" max="13824" width="9.140625" style="44"/>
    <col min="13825" max="13825" width="4.5703125" style="44" customWidth="1"/>
    <col min="13826" max="13826" width="40.42578125" style="44" customWidth="1"/>
    <col min="13827" max="13827" width="16.28515625" style="44" customWidth="1"/>
    <col min="13828" max="13828" width="18.28515625" style="44" customWidth="1"/>
    <col min="13829" max="13829" width="18.7109375" style="44" customWidth="1"/>
    <col min="13830" max="13830" width="15.5703125" style="44" customWidth="1"/>
    <col min="13831" max="13831" width="15.7109375" style="44" customWidth="1"/>
    <col min="13832" max="13832" width="9.140625" style="44"/>
    <col min="13833" max="13835" width="0" style="44" hidden="1" customWidth="1"/>
    <col min="13836" max="13836" width="10.140625" style="44" bestFit="1" customWidth="1"/>
    <col min="13837" max="14080" width="9.140625" style="44"/>
    <col min="14081" max="14081" width="4.5703125" style="44" customWidth="1"/>
    <col min="14082" max="14082" width="40.42578125" style="44" customWidth="1"/>
    <col min="14083" max="14083" width="16.28515625" style="44" customWidth="1"/>
    <col min="14084" max="14084" width="18.28515625" style="44" customWidth="1"/>
    <col min="14085" max="14085" width="18.7109375" style="44" customWidth="1"/>
    <col min="14086" max="14086" width="15.5703125" style="44" customWidth="1"/>
    <col min="14087" max="14087" width="15.7109375" style="44" customWidth="1"/>
    <col min="14088" max="14088" width="9.140625" style="44"/>
    <col min="14089" max="14091" width="0" style="44" hidden="1" customWidth="1"/>
    <col min="14092" max="14092" width="10.140625" style="44" bestFit="1" customWidth="1"/>
    <col min="14093" max="14336" width="9.140625" style="44"/>
    <col min="14337" max="14337" width="4.5703125" style="44" customWidth="1"/>
    <col min="14338" max="14338" width="40.42578125" style="44" customWidth="1"/>
    <col min="14339" max="14339" width="16.28515625" style="44" customWidth="1"/>
    <col min="14340" max="14340" width="18.28515625" style="44" customWidth="1"/>
    <col min="14341" max="14341" width="18.7109375" style="44" customWidth="1"/>
    <col min="14342" max="14342" width="15.5703125" style="44" customWidth="1"/>
    <col min="14343" max="14343" width="15.7109375" style="44" customWidth="1"/>
    <col min="14344" max="14344" width="9.140625" style="44"/>
    <col min="14345" max="14347" width="0" style="44" hidden="1" customWidth="1"/>
    <col min="14348" max="14348" width="10.140625" style="44" bestFit="1" customWidth="1"/>
    <col min="14349" max="14592" width="9.140625" style="44"/>
    <col min="14593" max="14593" width="4.5703125" style="44" customWidth="1"/>
    <col min="14594" max="14594" width="40.42578125" style="44" customWidth="1"/>
    <col min="14595" max="14595" width="16.28515625" style="44" customWidth="1"/>
    <col min="14596" max="14596" width="18.28515625" style="44" customWidth="1"/>
    <col min="14597" max="14597" width="18.7109375" style="44" customWidth="1"/>
    <col min="14598" max="14598" width="15.5703125" style="44" customWidth="1"/>
    <col min="14599" max="14599" width="15.7109375" style="44" customWidth="1"/>
    <col min="14600" max="14600" width="9.140625" style="44"/>
    <col min="14601" max="14603" width="0" style="44" hidden="1" customWidth="1"/>
    <col min="14604" max="14604" width="10.140625" style="44" bestFit="1" customWidth="1"/>
    <col min="14605" max="14848" width="9.140625" style="44"/>
    <col min="14849" max="14849" width="4.5703125" style="44" customWidth="1"/>
    <col min="14850" max="14850" width="40.42578125" style="44" customWidth="1"/>
    <col min="14851" max="14851" width="16.28515625" style="44" customWidth="1"/>
    <col min="14852" max="14852" width="18.28515625" style="44" customWidth="1"/>
    <col min="14853" max="14853" width="18.7109375" style="44" customWidth="1"/>
    <col min="14854" max="14854" width="15.5703125" style="44" customWidth="1"/>
    <col min="14855" max="14855" width="15.7109375" style="44" customWidth="1"/>
    <col min="14856" max="14856" width="9.140625" style="44"/>
    <col min="14857" max="14859" width="0" style="44" hidden="1" customWidth="1"/>
    <col min="14860" max="14860" width="10.140625" style="44" bestFit="1" customWidth="1"/>
    <col min="14861" max="15104" width="9.140625" style="44"/>
    <col min="15105" max="15105" width="4.5703125" style="44" customWidth="1"/>
    <col min="15106" max="15106" width="40.42578125" style="44" customWidth="1"/>
    <col min="15107" max="15107" width="16.28515625" style="44" customWidth="1"/>
    <col min="15108" max="15108" width="18.28515625" style="44" customWidth="1"/>
    <col min="15109" max="15109" width="18.7109375" style="44" customWidth="1"/>
    <col min="15110" max="15110" width="15.5703125" style="44" customWidth="1"/>
    <col min="15111" max="15111" width="15.7109375" style="44" customWidth="1"/>
    <col min="15112" max="15112" width="9.140625" style="44"/>
    <col min="15113" max="15115" width="0" style="44" hidden="1" customWidth="1"/>
    <col min="15116" max="15116" width="10.140625" style="44" bestFit="1" customWidth="1"/>
    <col min="15117" max="15360" width="9.140625" style="44"/>
    <col min="15361" max="15361" width="4.5703125" style="44" customWidth="1"/>
    <col min="15362" max="15362" width="40.42578125" style="44" customWidth="1"/>
    <col min="15363" max="15363" width="16.28515625" style="44" customWidth="1"/>
    <col min="15364" max="15364" width="18.28515625" style="44" customWidth="1"/>
    <col min="15365" max="15365" width="18.7109375" style="44" customWidth="1"/>
    <col min="15366" max="15366" width="15.5703125" style="44" customWidth="1"/>
    <col min="15367" max="15367" width="15.7109375" style="44" customWidth="1"/>
    <col min="15368" max="15368" width="9.140625" style="44"/>
    <col min="15369" max="15371" width="0" style="44" hidden="1" customWidth="1"/>
    <col min="15372" max="15372" width="10.140625" style="44" bestFit="1" customWidth="1"/>
    <col min="15373" max="15616" width="9.140625" style="44"/>
    <col min="15617" max="15617" width="4.5703125" style="44" customWidth="1"/>
    <col min="15618" max="15618" width="40.42578125" style="44" customWidth="1"/>
    <col min="15619" max="15619" width="16.28515625" style="44" customWidth="1"/>
    <col min="15620" max="15620" width="18.28515625" style="44" customWidth="1"/>
    <col min="15621" max="15621" width="18.7109375" style="44" customWidth="1"/>
    <col min="15622" max="15622" width="15.5703125" style="44" customWidth="1"/>
    <col min="15623" max="15623" width="15.7109375" style="44" customWidth="1"/>
    <col min="15624" max="15624" width="9.140625" style="44"/>
    <col min="15625" max="15627" width="0" style="44" hidden="1" customWidth="1"/>
    <col min="15628" max="15628" width="10.140625" style="44" bestFit="1" customWidth="1"/>
    <col min="15629" max="15872" width="9.140625" style="44"/>
    <col min="15873" max="15873" width="4.5703125" style="44" customWidth="1"/>
    <col min="15874" max="15874" width="40.42578125" style="44" customWidth="1"/>
    <col min="15875" max="15875" width="16.28515625" style="44" customWidth="1"/>
    <col min="15876" max="15876" width="18.28515625" style="44" customWidth="1"/>
    <col min="15877" max="15877" width="18.7109375" style="44" customWidth="1"/>
    <col min="15878" max="15878" width="15.5703125" style="44" customWidth="1"/>
    <col min="15879" max="15879" width="15.7109375" style="44" customWidth="1"/>
    <col min="15880" max="15880" width="9.140625" style="44"/>
    <col min="15881" max="15883" width="0" style="44" hidden="1" customWidth="1"/>
    <col min="15884" max="15884" width="10.140625" style="44" bestFit="1" customWidth="1"/>
    <col min="15885" max="16128" width="9.140625" style="44"/>
    <col min="16129" max="16129" width="4.5703125" style="44" customWidth="1"/>
    <col min="16130" max="16130" width="40.42578125" style="44" customWidth="1"/>
    <col min="16131" max="16131" width="16.28515625" style="44" customWidth="1"/>
    <col min="16132" max="16132" width="18.28515625" style="44" customWidth="1"/>
    <col min="16133" max="16133" width="18.7109375" style="44" customWidth="1"/>
    <col min="16134" max="16134" width="15.5703125" style="44" customWidth="1"/>
    <col min="16135" max="16135" width="15.7109375" style="44" customWidth="1"/>
    <col min="16136" max="16136" width="9.140625" style="44"/>
    <col min="16137" max="16139" width="0" style="44" hidden="1" customWidth="1"/>
    <col min="16140" max="16140" width="10.140625" style="44" bestFit="1" customWidth="1"/>
    <col min="16141" max="16384" width="9.140625" style="44"/>
  </cols>
  <sheetData>
    <row r="1" spans="1:256" ht="18.75" x14ac:dyDescent="0.25">
      <c r="A1" s="266" t="s">
        <v>158</v>
      </c>
      <c r="B1" s="266"/>
      <c r="C1" s="266"/>
      <c r="D1" s="266"/>
      <c r="E1" s="266"/>
      <c r="F1" s="266"/>
      <c r="G1" s="266"/>
    </row>
    <row r="2" spans="1:256" x14ac:dyDescent="0.25">
      <c r="A2" s="272" t="s">
        <v>162</v>
      </c>
      <c r="B2" s="272"/>
      <c r="C2" s="272"/>
      <c r="D2" s="272"/>
      <c r="E2" s="272"/>
      <c r="F2" s="272"/>
      <c r="G2" s="273"/>
      <c r="H2" s="154"/>
      <c r="I2" s="154"/>
      <c r="J2" s="154"/>
      <c r="K2" s="46"/>
      <c r="L2" s="46"/>
      <c r="M2" s="46"/>
      <c r="N2" s="46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pans="1:256" ht="39.75" customHeight="1" x14ac:dyDescent="0.25">
      <c r="A3" s="269" t="s">
        <v>115</v>
      </c>
      <c r="B3" s="270"/>
      <c r="C3" s="270"/>
      <c r="D3" s="270"/>
      <c r="E3" s="270"/>
      <c r="F3" s="270"/>
      <c r="G3" s="271"/>
      <c r="H3" s="152"/>
      <c r="I3" s="152"/>
      <c r="J3" s="15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pans="1:256" x14ac:dyDescent="0.25">
      <c r="A4" s="272" t="s">
        <v>116</v>
      </c>
      <c r="B4" s="272"/>
      <c r="C4" s="272"/>
      <c r="D4" s="272"/>
      <c r="E4" s="272"/>
      <c r="F4" s="272"/>
      <c r="G4" s="273"/>
      <c r="H4" s="154"/>
      <c r="I4" s="154"/>
      <c r="J4" s="154"/>
      <c r="K4" s="46"/>
      <c r="L4" s="46"/>
      <c r="M4" s="46"/>
      <c r="N4" s="46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pans="1:256" x14ac:dyDescent="0.25">
      <c r="A5" s="275"/>
      <c r="B5" s="275"/>
      <c r="C5" s="275"/>
      <c r="D5" s="275"/>
      <c r="E5" s="275"/>
      <c r="F5" s="275"/>
      <c r="G5" s="275"/>
      <c r="H5" s="99"/>
      <c r="I5" s="99"/>
      <c r="J5" s="99"/>
      <c r="K5" s="99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</row>
    <row r="6" spans="1:256" s="48" customFormat="1" ht="15" x14ac:dyDescent="0.25">
      <c r="A6" s="274" t="s">
        <v>90</v>
      </c>
      <c r="B6" s="274"/>
      <c r="C6" s="274"/>
      <c r="D6" s="274"/>
      <c r="E6" s="274"/>
      <c r="F6" s="274"/>
      <c r="G6" s="274"/>
      <c r="H6" s="140"/>
      <c r="I6" s="140"/>
      <c r="J6" s="140"/>
      <c r="K6" s="140"/>
    </row>
    <row r="7" spans="1:256" s="142" customFormat="1" ht="71.25" x14ac:dyDescent="0.25">
      <c r="A7" s="141" t="s">
        <v>25</v>
      </c>
      <c r="B7" s="141" t="s">
        <v>26</v>
      </c>
      <c r="C7" s="141" t="s">
        <v>91</v>
      </c>
      <c r="D7" s="49" t="s">
        <v>92</v>
      </c>
      <c r="E7" s="49" t="s">
        <v>93</v>
      </c>
      <c r="F7" s="49" t="s">
        <v>94</v>
      </c>
      <c r="G7" s="49" t="s">
        <v>95</v>
      </c>
    </row>
    <row r="8" spans="1:256" s="143" customFormat="1" ht="15" x14ac:dyDescent="0.25">
      <c r="A8" s="50" t="s">
        <v>27</v>
      </c>
      <c r="B8" s="50" t="s">
        <v>28</v>
      </c>
      <c r="C8" s="50" t="s">
        <v>29</v>
      </c>
      <c r="D8" s="50" t="s">
        <v>30</v>
      </c>
      <c r="E8" s="50" t="s">
        <v>31</v>
      </c>
      <c r="F8" s="50" t="s">
        <v>32</v>
      </c>
      <c r="G8" s="50" t="s">
        <v>33</v>
      </c>
    </row>
    <row r="9" spans="1:256" s="143" customFormat="1" ht="15" x14ac:dyDescent="0.25">
      <c r="A9" s="50">
        <v>1</v>
      </c>
      <c r="B9" s="50" t="s">
        <v>151</v>
      </c>
      <c r="C9" s="50"/>
      <c r="D9" s="50"/>
      <c r="E9" s="50"/>
      <c r="F9" s="50"/>
      <c r="G9" s="50"/>
    </row>
    <row r="10" spans="1:256" ht="30" x14ac:dyDescent="0.25">
      <c r="A10" s="50">
        <v>2</v>
      </c>
      <c r="B10" s="51" t="s">
        <v>156</v>
      </c>
      <c r="C10" s="106" t="s">
        <v>146</v>
      </c>
      <c r="D10" s="52">
        <f>'1- Свод-476 '!D15</f>
        <v>19725.293242555414</v>
      </c>
      <c r="E10" s="52">
        <f>G10/1.22</f>
        <v>302929.11950168415</v>
      </c>
      <c r="F10" s="52">
        <f>E10*0.22</f>
        <v>66644.40629037052</v>
      </c>
      <c r="G10" s="52">
        <v>369573.52579205466</v>
      </c>
      <c r="H10" s="48"/>
      <c r="I10" s="48"/>
      <c r="J10" s="48"/>
    </row>
    <row r="11" spans="1:256" ht="30" x14ac:dyDescent="0.25">
      <c r="A11" s="50">
        <v>3</v>
      </c>
      <c r="B11" s="51" t="s">
        <v>155</v>
      </c>
      <c r="C11" s="106" t="s">
        <v>147</v>
      </c>
      <c r="D11" s="52">
        <f>'2-Свод-249  '!D15</f>
        <v>45772.721104870448</v>
      </c>
      <c r="E11" s="52">
        <f t="shared" ref="E11:E17" si="0">G11/1.22</f>
        <v>770041.15380845917</v>
      </c>
      <c r="F11" s="52">
        <f t="shared" ref="F11:F17" si="1">E11*0.22</f>
        <v>169409.05383786102</v>
      </c>
      <c r="G11" s="52">
        <v>939450.20764632022</v>
      </c>
      <c r="H11" s="48"/>
      <c r="I11" s="48"/>
      <c r="J11" s="48"/>
    </row>
    <row r="12" spans="1:256" ht="30" x14ac:dyDescent="0.25">
      <c r="A12" s="50">
        <v>4</v>
      </c>
      <c r="B12" s="51" t="s">
        <v>150</v>
      </c>
      <c r="C12" s="106" t="s">
        <v>148</v>
      </c>
      <c r="D12" s="52">
        <f>'3-Свод-591  '!D15</f>
        <v>48785.304522627026</v>
      </c>
      <c r="E12" s="52">
        <f>G12/1.22</f>
        <v>823745.90648488177</v>
      </c>
      <c r="F12" s="52">
        <f t="shared" si="1"/>
        <v>181224.09942667399</v>
      </c>
      <c r="G12" s="52">
        <v>1004970.0059115557</v>
      </c>
      <c r="H12" s="48"/>
      <c r="I12" s="48"/>
      <c r="J12" s="48"/>
    </row>
    <row r="13" spans="1:256" ht="45" x14ac:dyDescent="0.25">
      <c r="A13" s="50">
        <v>5</v>
      </c>
      <c r="B13" s="51" t="s">
        <v>186</v>
      </c>
      <c r="C13" s="106" t="s">
        <v>149</v>
      </c>
      <c r="D13" s="52">
        <f>'4-Свод'!D14</f>
        <v>17979.008281426526</v>
      </c>
      <c r="E13" s="52">
        <f t="shared" si="0"/>
        <v>216094.24736961065</v>
      </c>
      <c r="F13" s="52">
        <f t="shared" si="1"/>
        <v>47540.734421314344</v>
      </c>
      <c r="G13" s="52">
        <v>263634.98179092497</v>
      </c>
      <c r="H13" s="48"/>
      <c r="I13" s="48"/>
      <c r="J13" s="48"/>
    </row>
    <row r="14" spans="1:256" ht="45" x14ac:dyDescent="0.25">
      <c r="A14" s="50">
        <v>6</v>
      </c>
      <c r="B14" s="51" t="s">
        <v>208</v>
      </c>
      <c r="C14" s="106" t="s">
        <v>224</v>
      </c>
      <c r="D14" s="52">
        <f>'5-Свод'!D14</f>
        <v>2664.2615455750415</v>
      </c>
      <c r="E14" s="52">
        <f>G14/1.22</f>
        <v>47202.345999059107</v>
      </c>
      <c r="F14" s="52">
        <f>E14*0.22</f>
        <v>10384.516119793003</v>
      </c>
      <c r="G14" s="52">
        <v>57586.862118852107</v>
      </c>
      <c r="H14" s="48"/>
      <c r="I14" s="48"/>
      <c r="J14" s="48"/>
    </row>
    <row r="15" spans="1:256" x14ac:dyDescent="0.25">
      <c r="A15" s="50">
        <v>7</v>
      </c>
      <c r="B15" s="174" t="s">
        <v>152</v>
      </c>
      <c r="C15" s="106"/>
      <c r="D15" s="59">
        <f>D10+D11+D12+D13+D14-0.01</f>
        <v>134926.57869705447</v>
      </c>
      <c r="E15" s="59">
        <f>E10+E11+E12+E13+E14</f>
        <v>2160012.7731636949</v>
      </c>
      <c r="F15" s="59">
        <f>F10+F11+F12+F13+F14</f>
        <v>475202.81009601284</v>
      </c>
      <c r="G15" s="59">
        <f>G10+G11+G12+G13+G14</f>
        <v>2635215.5832597078</v>
      </c>
      <c r="H15" s="48"/>
      <c r="I15" s="48"/>
      <c r="J15" s="48"/>
    </row>
    <row r="16" spans="1:256" x14ac:dyDescent="0.25">
      <c r="A16" s="50">
        <v>8</v>
      </c>
      <c r="B16" s="106" t="s">
        <v>154</v>
      </c>
      <c r="C16" s="106"/>
      <c r="D16" s="52"/>
      <c r="E16" s="52"/>
      <c r="F16" s="52"/>
      <c r="G16" s="52"/>
      <c r="H16" s="48"/>
      <c r="I16" s="48"/>
      <c r="J16" s="48"/>
    </row>
    <row r="17" spans="1:256" ht="60" x14ac:dyDescent="0.25">
      <c r="A17" s="50">
        <v>9</v>
      </c>
      <c r="B17" s="51" t="s">
        <v>157</v>
      </c>
      <c r="C17" s="106" t="s">
        <v>230</v>
      </c>
      <c r="D17" s="52">
        <f>'6-Свод реконстр.'!D12</f>
        <v>144935.75668785311</v>
      </c>
      <c r="E17" s="52">
        <f t="shared" si="0"/>
        <v>2795319.8497871258</v>
      </c>
      <c r="F17" s="52">
        <f t="shared" si="1"/>
        <v>614970.36695316772</v>
      </c>
      <c r="G17" s="52">
        <f>'6-Свод реконстр.'!G15</f>
        <v>3410290.2167402934</v>
      </c>
      <c r="H17" s="48"/>
      <c r="I17" s="48"/>
      <c r="J17" s="48"/>
    </row>
    <row r="18" spans="1:256" x14ac:dyDescent="0.25">
      <c r="A18" s="50">
        <v>10</v>
      </c>
      <c r="B18" s="174" t="s">
        <v>153</v>
      </c>
      <c r="C18" s="106"/>
      <c r="D18" s="59">
        <f>D17</f>
        <v>144935.75668785311</v>
      </c>
      <c r="E18" s="59">
        <f>E17</f>
        <v>2795319.8497871258</v>
      </c>
      <c r="F18" s="59">
        <f>F17</f>
        <v>614970.36695316772</v>
      </c>
      <c r="G18" s="59">
        <f>G17</f>
        <v>3410290.2167402934</v>
      </c>
      <c r="H18" s="48"/>
      <c r="I18" s="48"/>
      <c r="J18" s="48"/>
    </row>
    <row r="19" spans="1:256" x14ac:dyDescent="0.25">
      <c r="A19" s="50">
        <v>11</v>
      </c>
      <c r="B19" s="53" t="s">
        <v>34</v>
      </c>
      <c r="C19" s="53"/>
      <c r="D19" s="54">
        <f>D15+D18</f>
        <v>279862.33538490755</v>
      </c>
      <c r="E19" s="54">
        <f>E15+E18</f>
        <v>4955332.6229508203</v>
      </c>
      <c r="F19" s="52"/>
      <c r="G19" s="52"/>
      <c r="H19" s="48"/>
      <c r="I19" s="48"/>
      <c r="J19" s="48"/>
    </row>
    <row r="20" spans="1:256" x14ac:dyDescent="0.25">
      <c r="A20" s="50">
        <v>12</v>
      </c>
      <c r="B20" s="57" t="s">
        <v>96</v>
      </c>
      <c r="C20" s="57"/>
      <c r="D20" s="54">
        <f>D19*0.22</f>
        <v>61569.713784679661</v>
      </c>
      <c r="E20" s="58"/>
      <c r="F20" s="59">
        <f>F15+F18</f>
        <v>1090173.1770491805</v>
      </c>
      <c r="G20" s="52"/>
      <c r="H20" s="55"/>
      <c r="I20" s="5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</row>
    <row r="21" spans="1:256" x14ac:dyDescent="0.25">
      <c r="A21" s="50">
        <v>13</v>
      </c>
      <c r="B21" s="57" t="s">
        <v>86</v>
      </c>
      <c r="C21" s="57"/>
      <c r="D21" s="54">
        <f>D19+D20</f>
        <v>341432.0491695872</v>
      </c>
      <c r="E21" s="54"/>
      <c r="F21" s="52"/>
      <c r="G21" s="59">
        <f>G15+G18</f>
        <v>6045505.8000000007</v>
      </c>
      <c r="H21" s="48"/>
      <c r="I21" s="48"/>
      <c r="J21" s="48">
        <f>G21*0.15</f>
        <v>906825.87000000011</v>
      </c>
    </row>
    <row r="22" spans="1:256" x14ac:dyDescent="0.25">
      <c r="A22" s="48"/>
      <c r="B22" s="48"/>
      <c r="C22" s="48"/>
      <c r="D22" s="96"/>
      <c r="E22" s="96"/>
      <c r="F22" s="96"/>
      <c r="G22" s="96"/>
      <c r="H22" s="55"/>
      <c r="I22" s="55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</row>
    <row r="23" spans="1:256" x14ac:dyDescent="0.25">
      <c r="A23" s="48"/>
      <c r="B23" s="48"/>
      <c r="C23" s="48"/>
      <c r="D23" s="48"/>
      <c r="E23" s="60"/>
      <c r="F23" s="48"/>
      <c r="G23" s="48"/>
      <c r="H23" s="96"/>
      <c r="I23" s="48"/>
      <c r="J23" s="48"/>
      <c r="L23" s="63"/>
    </row>
    <row r="24" spans="1:256" s="136" customFormat="1" ht="12.75" x14ac:dyDescent="0.2">
      <c r="A24" s="130" t="s">
        <v>63</v>
      </c>
      <c r="B24" s="131" t="s">
        <v>64</v>
      </c>
      <c r="C24" s="132" t="s">
        <v>65</v>
      </c>
      <c r="D24" s="132"/>
      <c r="E24" s="132" t="s">
        <v>18</v>
      </c>
      <c r="F24" s="133"/>
      <c r="G24" s="133"/>
      <c r="H24" s="134"/>
      <c r="I24" s="135"/>
      <c r="J24" s="133"/>
      <c r="K24" s="133"/>
      <c r="L24" s="133"/>
    </row>
    <row r="25" spans="1:256" s="136" customFormat="1" ht="12.75" x14ac:dyDescent="0.2">
      <c r="A25" s="133"/>
      <c r="B25" s="131"/>
      <c r="C25" s="137" t="s">
        <v>66</v>
      </c>
      <c r="D25" s="137"/>
      <c r="E25" s="137"/>
      <c r="F25" s="138"/>
      <c r="G25" s="138"/>
      <c r="H25" s="134"/>
      <c r="I25" s="133"/>
      <c r="J25" s="133"/>
      <c r="K25" s="133"/>
      <c r="L25" s="133"/>
    </row>
    <row r="26" spans="1:256" s="136" customFormat="1" ht="12.75" x14ac:dyDescent="0.2">
      <c r="A26" s="133"/>
      <c r="B26" s="131"/>
      <c r="C26" s="133"/>
      <c r="D26" s="139"/>
      <c r="E26" s="133"/>
      <c r="F26" s="133"/>
      <c r="G26" s="133"/>
      <c r="H26" s="134"/>
      <c r="I26" s="133"/>
      <c r="J26" s="133"/>
      <c r="K26" s="133"/>
      <c r="L26" s="133"/>
    </row>
    <row r="27" spans="1:256" s="136" customFormat="1" ht="12.75" x14ac:dyDescent="0.2">
      <c r="A27" s="130" t="s">
        <v>63</v>
      </c>
      <c r="B27" s="131" t="s">
        <v>67</v>
      </c>
      <c r="C27" s="132" t="s">
        <v>88</v>
      </c>
      <c r="D27" s="132"/>
      <c r="E27" s="132" t="s">
        <v>68</v>
      </c>
      <c r="F27" s="133"/>
      <c r="G27" s="133"/>
      <c r="H27" s="134"/>
      <c r="I27" s="133"/>
      <c r="J27" s="133"/>
      <c r="K27" s="133"/>
      <c r="L27" s="133"/>
    </row>
    <row r="28" spans="1:256" s="136" customFormat="1" ht="12.75" x14ac:dyDescent="0.2">
      <c r="A28" s="133"/>
      <c r="B28" s="133"/>
      <c r="C28" s="137" t="s">
        <v>66</v>
      </c>
      <c r="D28" s="137"/>
      <c r="E28" s="137"/>
      <c r="F28" s="138"/>
      <c r="G28" s="138"/>
      <c r="H28" s="134"/>
      <c r="I28" s="133"/>
      <c r="J28" s="133"/>
      <c r="K28" s="133"/>
      <c r="L28" s="133"/>
    </row>
    <row r="29" spans="1:256" s="101" customFormat="1" x14ac:dyDescent="0.25">
      <c r="A29" s="44"/>
      <c r="B29" s="64"/>
      <c r="C29" s="64"/>
      <c r="D29" s="64"/>
      <c r="E29" s="44"/>
      <c r="F29" s="44"/>
      <c r="G29" s="44"/>
      <c r="H29" s="21"/>
      <c r="I29" s="100"/>
      <c r="J29" s="100"/>
      <c r="K29" s="100"/>
      <c r="L29" s="100"/>
    </row>
    <row r="30" spans="1:256" x14ac:dyDescent="0.25">
      <c r="B30" s="65"/>
      <c r="C30" s="65"/>
      <c r="D30" s="65"/>
    </row>
    <row r="35" spans="6:6" x14ac:dyDescent="0.25">
      <c r="F35" s="63"/>
    </row>
  </sheetData>
  <mergeCells count="6">
    <mergeCell ref="A6:G6"/>
    <mergeCell ref="A1:G1"/>
    <mergeCell ref="A3:G3"/>
    <mergeCell ref="A4:G4"/>
    <mergeCell ref="A5:G5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476-НЦС  ВЛ-0,4кВ -сеч.95</vt:lpstr>
      <vt:lpstr>476- ИКУЭ</vt:lpstr>
      <vt:lpstr>1- Свод-476 </vt:lpstr>
      <vt:lpstr>249-НЦС-ВЛ-0,4кВ -сеч.120</vt:lpstr>
      <vt:lpstr>249-ИКУЭ </vt:lpstr>
      <vt:lpstr>2-Свод-249  </vt:lpstr>
      <vt:lpstr>591-НЦС-ВЛ-0,4кВ -сеч.120</vt:lpstr>
      <vt:lpstr>591-ИКУЭ</vt:lpstr>
      <vt:lpstr>3-Свод-591  </vt:lpstr>
      <vt:lpstr>ВЛ-6кВ</vt:lpstr>
      <vt:lpstr>рлк</vt:lpstr>
      <vt:lpstr>4-Свод</vt:lpstr>
      <vt:lpstr>перезаводка-НЦС-ВЛ-0,4кВ-70</vt:lpstr>
      <vt:lpstr>перезаводка-НЦС-ВЛ-0,4кВ -120 </vt:lpstr>
      <vt:lpstr>5-Свод</vt:lpstr>
      <vt:lpstr>демонтаж МТП</vt:lpstr>
      <vt:lpstr>НЦС  КТПН-1х1000кВА</vt:lpstr>
      <vt:lpstr>6-Свод реконстр.</vt:lpstr>
      <vt:lpstr>СЗ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Вячеславовна Морозова</dc:creator>
  <cp:lastModifiedBy>Daria</cp:lastModifiedBy>
  <cp:lastPrinted>2023-09-26T06:29:34Z</cp:lastPrinted>
  <dcterms:created xsi:type="dcterms:W3CDTF">2022-11-30T11:17:34Z</dcterms:created>
  <dcterms:modified xsi:type="dcterms:W3CDTF">2026-04-28T21:22:07Z</dcterms:modified>
</cp:coreProperties>
</file>